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ля обмена между отделами и сотрудниками\Проньчагина О.Ф\ТАРИФНОЕ СОГЛАШЕНИЕ НА  2016 ГОД\"/>
    </mc:Choice>
  </mc:AlternateContent>
  <bookViews>
    <workbookView xWindow="0" yWindow="0" windowWidth="28800" windowHeight="12435" tabRatio="953" firstSheet="10" activeTab="10"/>
  </bookViews>
  <sheets>
    <sheet name="Приложение № 1" sheetId="18" r:id="rId1"/>
    <sheet name="Приложение № 2" sheetId="19" r:id="rId2"/>
    <sheet name="Приложение № 3" sheetId="20" r:id="rId3"/>
    <sheet name="Приложение № 4" sheetId="21" r:id="rId4"/>
    <sheet name="Приложение № 5" sheetId="3" r:id="rId5"/>
    <sheet name="Приложение № 6" sheetId="13" r:id="rId6"/>
    <sheet name="Приложение № 7" sheetId="14" r:id="rId7"/>
    <sheet name="Приложение № 8" sheetId="16" r:id="rId8"/>
    <sheet name="Приложение № 9" sheetId="4" r:id="rId9"/>
    <sheet name="Приложение № 10" sheetId="12" r:id="rId10"/>
    <sheet name="Приложение № 11" sheetId="23" r:id="rId11"/>
    <sheet name="Приложение № 12" sheetId="6" r:id="rId12"/>
    <sheet name="Приложение № 13" sheetId="5" r:id="rId13"/>
    <sheet name="Приложение № 14" sheetId="7" r:id="rId14"/>
    <sheet name="Приложение № 16" sheetId="8" r:id="rId15"/>
    <sheet name="Приложение № 17" sheetId="24" r:id="rId16"/>
    <sheet name="Приложение № 18" sheetId="10" r:id="rId17"/>
    <sheet name="Приложение № 19" sheetId="9" r:id="rId18"/>
    <sheet name="Приложение № 20" sheetId="25" r:id="rId19"/>
    <sheet name="Приложение № 21" sheetId="15" r:id="rId20"/>
    <sheet name="Приложение № 22" sheetId="1" r:id="rId21"/>
  </sheets>
  <definedNames>
    <definedName name="_GoBack" localSheetId="19">'Приложение № 21'!#REF!</definedName>
    <definedName name="_GoBack" localSheetId="7">'Приложение № 8'!#REF!</definedName>
    <definedName name="_xlnm._FilterDatabase" localSheetId="9" hidden="1">'Приложение № 10'!$A$12:$K$311</definedName>
    <definedName name="_xlnm._FilterDatabase" localSheetId="10" hidden="1">'Приложение № 11'!$A$8:$D$307</definedName>
    <definedName name="_xlnm._FilterDatabase" localSheetId="11" hidden="1">'Приложение № 12'!$A$6:$G$63</definedName>
    <definedName name="_xlnm._FilterDatabase" localSheetId="13" hidden="1">'Приложение № 14'!$A$6:$G$264</definedName>
    <definedName name="_xlnm._FilterDatabase" localSheetId="15" hidden="1">'Приложение № 17'!$A$11:$D$310</definedName>
    <definedName name="_xlnm._FilterDatabase" localSheetId="16" hidden="1">'Приложение № 18'!$A$6:$G$45</definedName>
    <definedName name="_xlnm._FilterDatabase" localSheetId="18" hidden="1">'Приложение № 20'!$A$6:$G$117</definedName>
    <definedName name="fgnvfn">#REF!</definedName>
    <definedName name="Z_584FE996_15E6_49A3_8604_0667E14E6CF9_.wvu.Cols" localSheetId="12" hidden="1">'Приложение № 13'!$IS:$IW,'Приложение № 13'!$SO:$SS,'Приложение № 13'!$ACK:$ACO,'Приложение № 13'!$AMG:$AMK,'Приложение № 13'!$AWC:$AWG,'Приложение № 13'!$BFY:$BGC,'Приложение № 13'!$BPU:$BPY,'Приложение № 13'!$BZQ:$BZU,'Приложение № 13'!$CJM:$CJQ,'Приложение № 13'!$CTI:$CTM,'Приложение № 13'!$DDE:$DDI,'Приложение № 13'!$DNA:$DNE,'Приложение № 13'!$DWW:$DXA,'Приложение № 13'!$EGS:$EGW,'Приложение № 13'!$EQO:$EQS,'Приложение № 13'!$FAK:$FAO,'Приложение № 13'!$FKG:$FKK,'Приложение № 13'!$FUC:$FUG,'Приложение № 13'!$GDY:$GEC,'Приложение № 13'!$GNU:$GNY,'Приложение № 13'!$GXQ:$GXU,'Приложение № 13'!$HHM:$HHQ,'Приложение № 13'!$HRI:$HRM,'Приложение № 13'!$IBE:$IBI,'Приложение № 13'!$ILA:$ILE,'Приложение № 13'!$IUW:$IVA,'Приложение № 13'!$JES:$JEW,'Приложение № 13'!$JOO:$JOS,'Приложение № 13'!$JYK:$JYO,'Приложение № 13'!$KIG:$KIK,'Приложение № 13'!$KSC:$KSG,'Приложение № 13'!$LBY:$LCC,'Приложение № 13'!$LLU:$LLY,'Приложение № 13'!$LVQ:$LVU,'Приложение № 13'!$MFM:$MFQ,'Приложение № 13'!$MPI:$MPM,'Приложение № 13'!$MZE:$MZI,'Приложение № 13'!$NJA:$NJE,'Приложение № 13'!$NSW:$NTA,'Приложение № 13'!$OCS:$OCW,'Приложение № 13'!$OMO:$OMS,'Приложение № 13'!$OWK:$OWO,'Приложение № 13'!$PGG:$PGK,'Приложение № 13'!$PQC:$PQG,'Приложение № 13'!$PZY:$QAC,'Приложение № 13'!$QJU:$QJY,'Приложение № 13'!$QTQ:$QTU,'Приложение № 13'!$RDM:$RDQ,'Приложение № 13'!$RNI:$RNM,'Приложение № 13'!$RXE:$RXI,'Приложение № 13'!$SHA:$SHE,'Приложение № 13'!$SQW:$SRA,'Приложение № 13'!$TAS:$TAW,'Приложение № 13'!$TKO:$TKS,'Приложение № 13'!$TUK:$TUO,'Приложение № 13'!$UEG:$UEK,'Приложение № 13'!$UOC:$UOG,'Приложение № 13'!$UXY:$UYC,'Приложение № 13'!$VHU:$VHY,'Приложение № 13'!$VRQ:$VRU,'Приложение № 13'!$WBM:$WBQ,'Приложение № 13'!$WLI:$WLM,'Приложение № 13'!$WVE:$WVI</definedName>
    <definedName name="Z_584FE996_15E6_49A3_8604_0667E14E6CF9_.wvu.Cols" localSheetId="13" hidden="1">'Приложение № 14'!$IV:$IV,'Приложение № 14'!$SR:$SR,'Приложение № 14'!$ACN:$ACN,'Приложение № 14'!$AMJ:$AMJ,'Приложение № 14'!$AWF:$AWF,'Приложение № 14'!$BGB:$BGB,'Приложение № 14'!$BPX:$BPX,'Приложение № 14'!$BZT:$BZT,'Приложение № 14'!$CJP:$CJP,'Приложение № 14'!$CTL:$CTL,'Приложение № 14'!$DDH:$DDH,'Приложение № 14'!$DND:$DND,'Приложение № 14'!$DWZ:$DWZ,'Приложение № 14'!$EGV:$EGV,'Приложение № 14'!$EQR:$EQR,'Приложение № 14'!$FAN:$FAN,'Приложение № 14'!$FKJ:$FKJ,'Приложение № 14'!$FUF:$FUF,'Приложение № 14'!$GEB:$GEB,'Приложение № 14'!$GNX:$GNX,'Приложение № 14'!$GXT:$GXT,'Приложение № 14'!$HHP:$HHP,'Приложение № 14'!$HRL:$HRL,'Приложение № 14'!$IBH:$IBH,'Приложение № 14'!$ILD:$ILD,'Приложение № 14'!$IUZ:$IUZ,'Приложение № 14'!$JEV:$JEV,'Приложение № 14'!$JOR:$JOR,'Приложение № 14'!$JYN:$JYN,'Приложение № 14'!$KIJ:$KIJ,'Приложение № 14'!$KSF:$KSF,'Приложение № 14'!$LCB:$LCB,'Приложение № 14'!$LLX:$LLX,'Приложение № 14'!$LVT:$LVT,'Приложение № 14'!$MFP:$MFP,'Приложение № 14'!$MPL:$MPL,'Приложение № 14'!$MZH:$MZH,'Приложение № 14'!$NJD:$NJD,'Приложение № 14'!$NSZ:$NSZ,'Приложение № 14'!$OCV:$OCV,'Приложение № 14'!$OMR:$OMR,'Приложение № 14'!$OWN:$OWN,'Приложение № 14'!$PGJ:$PGJ,'Приложение № 14'!$PQF:$PQF,'Приложение № 14'!$QAB:$QAB,'Приложение № 14'!$QJX:$QJX,'Приложение № 14'!$QTT:$QTT,'Приложение № 14'!$RDP:$RDP,'Приложение № 14'!$RNL:$RNL,'Приложение № 14'!$RXH:$RXH,'Приложение № 14'!$SHD:$SHD,'Приложение № 14'!$SQZ:$SQZ,'Приложение № 14'!$TAV:$TAV,'Приложение № 14'!$TKR:$TKR,'Приложение № 14'!$TUN:$TUN,'Приложение № 14'!$UEJ:$UEJ,'Приложение № 14'!$UOF:$UOF,'Приложение № 14'!$UYB:$UYB,'Приложение № 14'!$VHX:$VHX,'Приложение № 14'!$VRT:$VRT,'Приложение № 14'!$WBP:$WBP,'Приложение № 14'!$WLL:$WLL,'Приложение № 14'!$WVH:$WVH</definedName>
    <definedName name="Z_584FE996_15E6_49A3_8604_0667E14E6CF9_.wvu.Cols" localSheetId="17" hidden="1">'Приложение № 19'!$IR:$IW,'Приложение № 19'!$SN:$SS,'Приложение № 19'!$ACJ:$ACO,'Приложение № 19'!$AMF:$AMK,'Приложение № 19'!$AWB:$AWG,'Приложение № 19'!$BFX:$BGC,'Приложение № 19'!$BPT:$BPY,'Приложение № 19'!$BZP:$BZU,'Приложение № 19'!$CJL:$CJQ,'Приложение № 19'!$CTH:$CTM,'Приложение № 19'!$DDD:$DDI,'Приложение № 19'!$DMZ:$DNE,'Приложение № 19'!$DWV:$DXA,'Приложение № 19'!$EGR:$EGW,'Приложение № 19'!$EQN:$EQS,'Приложение № 19'!$FAJ:$FAO,'Приложение № 19'!$FKF:$FKK,'Приложение № 19'!$FUB:$FUG,'Приложение № 19'!$GDX:$GEC,'Приложение № 19'!$GNT:$GNY,'Приложение № 19'!$GXP:$GXU,'Приложение № 19'!$HHL:$HHQ,'Приложение № 19'!$HRH:$HRM,'Приложение № 19'!$IBD:$IBI,'Приложение № 19'!$IKZ:$ILE,'Приложение № 19'!$IUV:$IVA,'Приложение № 19'!$JER:$JEW,'Приложение № 19'!$JON:$JOS,'Приложение № 19'!$JYJ:$JYO,'Приложение № 19'!$KIF:$KIK,'Приложение № 19'!$KSB:$KSG,'Приложение № 19'!$LBX:$LCC,'Приложение № 19'!$LLT:$LLY,'Приложение № 19'!$LVP:$LVU,'Приложение № 19'!$MFL:$MFQ,'Приложение № 19'!$MPH:$MPM,'Приложение № 19'!$MZD:$MZI,'Приложение № 19'!$NIZ:$NJE,'Приложение № 19'!$NSV:$NTA,'Приложение № 19'!$OCR:$OCW,'Приложение № 19'!$OMN:$OMS,'Приложение № 19'!$OWJ:$OWO,'Приложение № 19'!$PGF:$PGK,'Приложение № 19'!$PQB:$PQG,'Приложение № 19'!$PZX:$QAC,'Приложение № 19'!$QJT:$QJY,'Приложение № 19'!$QTP:$QTU,'Приложение № 19'!$RDL:$RDQ,'Приложение № 19'!$RNH:$RNM,'Приложение № 19'!$RXD:$RXI,'Приложение № 19'!$SGZ:$SHE,'Приложение № 19'!$SQV:$SRA,'Приложение № 19'!$TAR:$TAW,'Приложение № 19'!$TKN:$TKS,'Приложение № 19'!$TUJ:$TUO,'Приложение № 19'!$UEF:$UEK,'Приложение № 19'!$UOB:$UOG,'Приложение № 19'!$UXX:$UYC,'Приложение № 19'!$VHT:$VHY,'Приложение № 19'!$VRP:$VRU,'Приложение № 19'!$WBL:$WBQ,'Приложение № 19'!$WLH:$WLM,'Приложение № 19'!$WVD:$WVI</definedName>
    <definedName name="Z_584FE996_15E6_49A3_8604_0667E14E6CF9_.wvu.FilterData" localSheetId="9" hidden="1">'Приложение № 10'!$A$12:$K$311</definedName>
    <definedName name="Z_584FE996_15E6_49A3_8604_0667E14E6CF9_.wvu.FilterData" localSheetId="10" hidden="1">'Приложение № 11'!$A$8:$D$307</definedName>
    <definedName name="Z_584FE996_15E6_49A3_8604_0667E14E6CF9_.wvu.FilterData" localSheetId="11" hidden="1">'Приложение № 12'!$A$6:$G$63</definedName>
    <definedName name="Z_584FE996_15E6_49A3_8604_0667E14E6CF9_.wvu.FilterData" localSheetId="13" hidden="1">'Приложение № 14'!$A$6:$G$264</definedName>
    <definedName name="Z_584FE996_15E6_49A3_8604_0667E14E6CF9_.wvu.FilterData" localSheetId="15" hidden="1">'Приложение № 17'!$A$11:$C$310</definedName>
    <definedName name="Z_584FE996_15E6_49A3_8604_0667E14E6CF9_.wvu.FilterData" localSheetId="16" hidden="1">'Приложение № 18'!$A$6:$G$45</definedName>
    <definedName name="Z_584FE996_15E6_49A3_8604_0667E14E6CF9_.wvu.FilterData" localSheetId="18" hidden="1">'Приложение № 20'!$A$6:$G$113</definedName>
    <definedName name="Z_584FE996_15E6_49A3_8604_0667E14E6CF9_.wvu.PrintArea" localSheetId="0" hidden="1">'Приложение № 1'!$A$1:$D$57</definedName>
    <definedName name="Z_584FE996_15E6_49A3_8604_0667E14E6CF9_.wvu.PrintArea" localSheetId="9" hidden="1">'Приложение № 10'!$A$1:$K$324</definedName>
    <definedName name="Z_584FE996_15E6_49A3_8604_0667E14E6CF9_.wvu.PrintArea" localSheetId="10" hidden="1">'Приложение № 11'!$A$1:$D$308</definedName>
    <definedName name="Z_584FE996_15E6_49A3_8604_0667E14E6CF9_.wvu.PrintArea" localSheetId="11" hidden="1">'Приложение № 12'!$A$1:$G$76</definedName>
    <definedName name="Z_584FE996_15E6_49A3_8604_0667E14E6CF9_.wvu.PrintArea" localSheetId="15" hidden="1">'Приложение № 17'!$A$1:$C$323</definedName>
    <definedName name="Z_584FE996_15E6_49A3_8604_0667E14E6CF9_.wvu.PrintArea" localSheetId="16" hidden="1">'Приложение № 18'!$A$1:$G$61</definedName>
    <definedName name="Z_584FE996_15E6_49A3_8604_0667E14E6CF9_.wvu.PrintArea" localSheetId="17" hidden="1">'Приложение № 19'!$A$1:$C$49</definedName>
    <definedName name="Z_584FE996_15E6_49A3_8604_0667E14E6CF9_.wvu.PrintArea" localSheetId="1" hidden="1">'Приложение № 2'!$A$1:$D$59</definedName>
    <definedName name="Z_584FE996_15E6_49A3_8604_0667E14E6CF9_.wvu.PrintArea" localSheetId="19" hidden="1">'Приложение № 21'!$A$1:$E$38</definedName>
    <definedName name="Z_584FE996_15E6_49A3_8604_0667E14E6CF9_.wvu.PrintArea" localSheetId="2" hidden="1">'Приложение № 3'!$A$1:$D$55</definedName>
    <definedName name="Z_584FE996_15E6_49A3_8604_0667E14E6CF9_.wvu.PrintArea" localSheetId="3" hidden="1">'Приложение № 4'!$A$1:$D$23</definedName>
    <definedName name="Z_584FE996_15E6_49A3_8604_0667E14E6CF9_.wvu.PrintArea" localSheetId="7" hidden="1">'Приложение № 8'!$A$1:$F$27</definedName>
    <definedName name="Z_584FE996_15E6_49A3_8604_0667E14E6CF9_.wvu.PrintArea" localSheetId="8" hidden="1">'Приложение № 9'!$A$1:$C$29</definedName>
    <definedName name="Z_584FE996_15E6_49A3_8604_0667E14E6CF9_.wvu.PrintTitles" localSheetId="9" hidden="1">'Приложение № 10'!$8:$11</definedName>
    <definedName name="Z_584FE996_15E6_49A3_8604_0667E14E6CF9_.wvu.PrintTitles" localSheetId="10" hidden="1">'Приложение № 11'!$7:$7</definedName>
    <definedName name="Z_584FE996_15E6_49A3_8604_0667E14E6CF9_.wvu.PrintTitles" localSheetId="15" hidden="1">'Приложение № 17'!$7:$10</definedName>
    <definedName name="Z_584FE996_15E6_49A3_8604_0667E14E6CF9_.wvu.PrintTitles" localSheetId="19" hidden="1">'Приложение № 21'!$7:$8</definedName>
    <definedName name="Z_89D678F6_6366_46B4_AC47_E6EDA7576597_.wvu.Cols" localSheetId="12" hidden="1">'Приложение № 13'!$IS:$IW,'Приложение № 13'!$SO:$SS,'Приложение № 13'!$ACK:$ACO,'Приложение № 13'!$AMG:$AMK,'Приложение № 13'!$AWC:$AWG,'Приложение № 13'!$BFY:$BGC,'Приложение № 13'!$BPU:$BPY,'Приложение № 13'!$BZQ:$BZU,'Приложение № 13'!$CJM:$CJQ,'Приложение № 13'!$CTI:$CTM,'Приложение № 13'!$DDE:$DDI,'Приложение № 13'!$DNA:$DNE,'Приложение № 13'!$DWW:$DXA,'Приложение № 13'!$EGS:$EGW,'Приложение № 13'!$EQO:$EQS,'Приложение № 13'!$FAK:$FAO,'Приложение № 13'!$FKG:$FKK,'Приложение № 13'!$FUC:$FUG,'Приложение № 13'!$GDY:$GEC,'Приложение № 13'!$GNU:$GNY,'Приложение № 13'!$GXQ:$GXU,'Приложение № 13'!$HHM:$HHQ,'Приложение № 13'!$HRI:$HRM,'Приложение № 13'!$IBE:$IBI,'Приложение № 13'!$ILA:$ILE,'Приложение № 13'!$IUW:$IVA,'Приложение № 13'!$JES:$JEW,'Приложение № 13'!$JOO:$JOS,'Приложение № 13'!$JYK:$JYO,'Приложение № 13'!$KIG:$KIK,'Приложение № 13'!$KSC:$KSG,'Приложение № 13'!$LBY:$LCC,'Приложение № 13'!$LLU:$LLY,'Приложение № 13'!$LVQ:$LVU,'Приложение № 13'!$MFM:$MFQ,'Приложение № 13'!$MPI:$MPM,'Приложение № 13'!$MZE:$MZI,'Приложение № 13'!$NJA:$NJE,'Приложение № 13'!$NSW:$NTA,'Приложение № 13'!$OCS:$OCW,'Приложение № 13'!$OMO:$OMS,'Приложение № 13'!$OWK:$OWO,'Приложение № 13'!$PGG:$PGK,'Приложение № 13'!$PQC:$PQG,'Приложение № 13'!$PZY:$QAC,'Приложение № 13'!$QJU:$QJY,'Приложение № 13'!$QTQ:$QTU,'Приложение № 13'!$RDM:$RDQ,'Приложение № 13'!$RNI:$RNM,'Приложение № 13'!$RXE:$RXI,'Приложение № 13'!$SHA:$SHE,'Приложение № 13'!$SQW:$SRA,'Приложение № 13'!$TAS:$TAW,'Приложение № 13'!$TKO:$TKS,'Приложение № 13'!$TUK:$TUO,'Приложение № 13'!$UEG:$UEK,'Приложение № 13'!$UOC:$UOG,'Приложение № 13'!$UXY:$UYC,'Приложение № 13'!$VHU:$VHY,'Приложение № 13'!$VRQ:$VRU,'Приложение № 13'!$WBM:$WBQ,'Приложение № 13'!$WLI:$WLM,'Приложение № 13'!$WVE:$WVI</definedName>
    <definedName name="Z_89D678F6_6366_46B4_AC47_E6EDA7576597_.wvu.Cols" localSheetId="13" hidden="1">'Приложение № 14'!$IV:$IV,'Приложение № 14'!$SR:$SR,'Приложение № 14'!$ACN:$ACN,'Приложение № 14'!$AMJ:$AMJ,'Приложение № 14'!$AWF:$AWF,'Приложение № 14'!$BGB:$BGB,'Приложение № 14'!$BPX:$BPX,'Приложение № 14'!$BZT:$BZT,'Приложение № 14'!$CJP:$CJP,'Приложение № 14'!$CTL:$CTL,'Приложение № 14'!$DDH:$DDH,'Приложение № 14'!$DND:$DND,'Приложение № 14'!$DWZ:$DWZ,'Приложение № 14'!$EGV:$EGV,'Приложение № 14'!$EQR:$EQR,'Приложение № 14'!$FAN:$FAN,'Приложение № 14'!$FKJ:$FKJ,'Приложение № 14'!$FUF:$FUF,'Приложение № 14'!$GEB:$GEB,'Приложение № 14'!$GNX:$GNX,'Приложение № 14'!$GXT:$GXT,'Приложение № 14'!$HHP:$HHP,'Приложение № 14'!$HRL:$HRL,'Приложение № 14'!$IBH:$IBH,'Приложение № 14'!$ILD:$ILD,'Приложение № 14'!$IUZ:$IUZ,'Приложение № 14'!$JEV:$JEV,'Приложение № 14'!$JOR:$JOR,'Приложение № 14'!$JYN:$JYN,'Приложение № 14'!$KIJ:$KIJ,'Приложение № 14'!$KSF:$KSF,'Приложение № 14'!$LCB:$LCB,'Приложение № 14'!$LLX:$LLX,'Приложение № 14'!$LVT:$LVT,'Приложение № 14'!$MFP:$MFP,'Приложение № 14'!$MPL:$MPL,'Приложение № 14'!$MZH:$MZH,'Приложение № 14'!$NJD:$NJD,'Приложение № 14'!$NSZ:$NSZ,'Приложение № 14'!$OCV:$OCV,'Приложение № 14'!$OMR:$OMR,'Приложение № 14'!$OWN:$OWN,'Приложение № 14'!$PGJ:$PGJ,'Приложение № 14'!$PQF:$PQF,'Приложение № 14'!$QAB:$QAB,'Приложение № 14'!$QJX:$QJX,'Приложение № 14'!$QTT:$QTT,'Приложение № 14'!$RDP:$RDP,'Приложение № 14'!$RNL:$RNL,'Приложение № 14'!$RXH:$RXH,'Приложение № 14'!$SHD:$SHD,'Приложение № 14'!$SQZ:$SQZ,'Приложение № 14'!$TAV:$TAV,'Приложение № 14'!$TKR:$TKR,'Приложение № 14'!$TUN:$TUN,'Приложение № 14'!$UEJ:$UEJ,'Приложение № 14'!$UOF:$UOF,'Приложение № 14'!$UYB:$UYB,'Приложение № 14'!$VHX:$VHX,'Приложение № 14'!$VRT:$VRT,'Приложение № 14'!$WBP:$WBP,'Приложение № 14'!$WLL:$WLL,'Приложение № 14'!$WVH:$WVH</definedName>
    <definedName name="Z_89D678F6_6366_46B4_AC47_E6EDA7576597_.wvu.Cols" localSheetId="17" hidden="1">'Приложение № 19'!$IR:$IW,'Приложение № 19'!$SN:$SS,'Приложение № 19'!$ACJ:$ACO,'Приложение № 19'!$AMF:$AMK,'Приложение № 19'!$AWB:$AWG,'Приложение № 19'!$BFX:$BGC,'Приложение № 19'!$BPT:$BPY,'Приложение № 19'!$BZP:$BZU,'Приложение № 19'!$CJL:$CJQ,'Приложение № 19'!$CTH:$CTM,'Приложение № 19'!$DDD:$DDI,'Приложение № 19'!$DMZ:$DNE,'Приложение № 19'!$DWV:$DXA,'Приложение № 19'!$EGR:$EGW,'Приложение № 19'!$EQN:$EQS,'Приложение № 19'!$FAJ:$FAO,'Приложение № 19'!$FKF:$FKK,'Приложение № 19'!$FUB:$FUG,'Приложение № 19'!$GDX:$GEC,'Приложение № 19'!$GNT:$GNY,'Приложение № 19'!$GXP:$GXU,'Приложение № 19'!$HHL:$HHQ,'Приложение № 19'!$HRH:$HRM,'Приложение № 19'!$IBD:$IBI,'Приложение № 19'!$IKZ:$ILE,'Приложение № 19'!$IUV:$IVA,'Приложение № 19'!$JER:$JEW,'Приложение № 19'!$JON:$JOS,'Приложение № 19'!$JYJ:$JYO,'Приложение № 19'!$KIF:$KIK,'Приложение № 19'!$KSB:$KSG,'Приложение № 19'!$LBX:$LCC,'Приложение № 19'!$LLT:$LLY,'Приложение № 19'!$LVP:$LVU,'Приложение № 19'!$MFL:$MFQ,'Приложение № 19'!$MPH:$MPM,'Приложение № 19'!$MZD:$MZI,'Приложение № 19'!$NIZ:$NJE,'Приложение № 19'!$NSV:$NTA,'Приложение № 19'!$OCR:$OCW,'Приложение № 19'!$OMN:$OMS,'Приложение № 19'!$OWJ:$OWO,'Приложение № 19'!$PGF:$PGK,'Приложение № 19'!$PQB:$PQG,'Приложение № 19'!$PZX:$QAC,'Приложение № 19'!$QJT:$QJY,'Приложение № 19'!$QTP:$QTU,'Приложение № 19'!$RDL:$RDQ,'Приложение № 19'!$RNH:$RNM,'Приложение № 19'!$RXD:$RXI,'Приложение № 19'!$SGZ:$SHE,'Приложение № 19'!$SQV:$SRA,'Приложение № 19'!$TAR:$TAW,'Приложение № 19'!$TKN:$TKS,'Приложение № 19'!$TUJ:$TUO,'Приложение № 19'!$UEF:$UEK,'Приложение № 19'!$UOB:$UOG,'Приложение № 19'!$UXX:$UYC,'Приложение № 19'!$VHT:$VHY,'Приложение № 19'!$VRP:$VRU,'Приложение № 19'!$WBL:$WBQ,'Приложение № 19'!$WLH:$WLM,'Приложение № 19'!$WVD:$WVI</definedName>
    <definedName name="Z_89D678F6_6366_46B4_AC47_E6EDA7576597_.wvu.FilterData" localSheetId="9" hidden="1">'Приложение № 10'!$A$12:$K$311</definedName>
    <definedName name="Z_89D678F6_6366_46B4_AC47_E6EDA7576597_.wvu.FilterData" localSheetId="10" hidden="1">'Приложение № 11'!$A$8:$D$307</definedName>
    <definedName name="Z_89D678F6_6366_46B4_AC47_E6EDA7576597_.wvu.FilterData" localSheetId="11" hidden="1">'Приложение № 12'!$A$6:$G$63</definedName>
    <definedName name="Z_89D678F6_6366_46B4_AC47_E6EDA7576597_.wvu.FilterData" localSheetId="13" hidden="1">'Приложение № 14'!$A$6:$G$264</definedName>
    <definedName name="Z_89D678F6_6366_46B4_AC47_E6EDA7576597_.wvu.FilterData" localSheetId="15" hidden="1">'Приложение № 17'!$A$11:$C$310</definedName>
    <definedName name="Z_89D678F6_6366_46B4_AC47_E6EDA7576597_.wvu.FilterData" localSheetId="16" hidden="1">'Приложение № 18'!$A$6:$G$45</definedName>
    <definedName name="Z_89D678F6_6366_46B4_AC47_E6EDA7576597_.wvu.FilterData" localSheetId="18" hidden="1">'Приложение № 20'!$A$6:$G$113</definedName>
    <definedName name="Z_89D678F6_6366_46B4_AC47_E6EDA7576597_.wvu.PrintArea" localSheetId="0" hidden="1">'Приложение № 1'!$A$1:$D$57</definedName>
    <definedName name="Z_89D678F6_6366_46B4_AC47_E6EDA7576597_.wvu.PrintArea" localSheetId="9" hidden="1">'Приложение № 10'!$A$1:$K$324</definedName>
    <definedName name="Z_89D678F6_6366_46B4_AC47_E6EDA7576597_.wvu.PrintArea" localSheetId="10" hidden="1">'Приложение № 11'!$A$1:$D$308</definedName>
    <definedName name="Z_89D678F6_6366_46B4_AC47_E6EDA7576597_.wvu.PrintArea" localSheetId="11" hidden="1">'Приложение № 12'!$A$1:$G$76</definedName>
    <definedName name="Z_89D678F6_6366_46B4_AC47_E6EDA7576597_.wvu.PrintArea" localSheetId="15" hidden="1">'Приложение № 17'!$A$1:$C$323</definedName>
    <definedName name="Z_89D678F6_6366_46B4_AC47_E6EDA7576597_.wvu.PrintArea" localSheetId="16" hidden="1">'Приложение № 18'!$A$1:$G$61</definedName>
    <definedName name="Z_89D678F6_6366_46B4_AC47_E6EDA7576597_.wvu.PrintArea" localSheetId="17" hidden="1">'Приложение № 19'!$A$1:$C$49</definedName>
    <definedName name="Z_89D678F6_6366_46B4_AC47_E6EDA7576597_.wvu.PrintArea" localSheetId="1" hidden="1">'Приложение № 2'!$A$1:$D$59</definedName>
    <definedName name="Z_89D678F6_6366_46B4_AC47_E6EDA7576597_.wvu.PrintArea" localSheetId="19" hidden="1">'Приложение № 21'!$A$1:$E$38</definedName>
    <definedName name="Z_89D678F6_6366_46B4_AC47_E6EDA7576597_.wvu.PrintArea" localSheetId="2" hidden="1">'Приложение № 3'!$A$1:$D$55</definedName>
    <definedName name="Z_89D678F6_6366_46B4_AC47_E6EDA7576597_.wvu.PrintArea" localSheetId="3" hidden="1">'Приложение № 4'!$A$1:$D$23</definedName>
    <definedName name="Z_89D678F6_6366_46B4_AC47_E6EDA7576597_.wvu.PrintArea" localSheetId="7" hidden="1">'Приложение № 8'!$A$1:$F$27</definedName>
    <definedName name="Z_89D678F6_6366_46B4_AC47_E6EDA7576597_.wvu.PrintArea" localSheetId="8" hidden="1">'Приложение № 9'!$A$1:$C$29</definedName>
    <definedName name="Z_89D678F6_6366_46B4_AC47_E6EDA7576597_.wvu.PrintTitles" localSheetId="9" hidden="1">'Приложение № 10'!$8:$11</definedName>
    <definedName name="Z_89D678F6_6366_46B4_AC47_E6EDA7576597_.wvu.PrintTitles" localSheetId="10" hidden="1">'Приложение № 11'!$7:$7</definedName>
    <definedName name="Z_89D678F6_6366_46B4_AC47_E6EDA7576597_.wvu.PrintTitles" localSheetId="15" hidden="1">'Приложение № 17'!$7:$10</definedName>
    <definedName name="Z_89D678F6_6366_46B4_AC47_E6EDA7576597_.wvu.PrintTitles" localSheetId="19" hidden="1">'Приложение № 21'!$7:$8</definedName>
    <definedName name="_xlnm.Database" localSheetId="0">#REF!</definedName>
    <definedName name="_xlnm.Database" localSheetId="10">#REF!</definedName>
    <definedName name="_xlnm.Database" localSheetId="13">#REF!</definedName>
    <definedName name="_xlnm.Database" localSheetId="15">#REF!</definedName>
    <definedName name="_xlnm.Database" localSheetId="1">#REF!</definedName>
    <definedName name="_xlnm.Database" localSheetId="18">#REF!</definedName>
    <definedName name="_xlnm.Database" localSheetId="2">#REF!</definedName>
    <definedName name="_xlnm.Database" localSheetId="3">#REF!</definedName>
    <definedName name="_xlnm.Database">#REF!</definedName>
    <definedName name="_xlnm.Print_Titles" localSheetId="9">'Приложение № 10'!$8:$11</definedName>
    <definedName name="_xlnm.Print_Titles" localSheetId="10">'Приложение № 11'!$7:$7</definedName>
    <definedName name="_xlnm.Print_Titles" localSheetId="15">'Приложение № 17'!$7:$10</definedName>
    <definedName name="_xlnm.Print_Titles" localSheetId="19">'Приложение № 21'!$7:$8</definedName>
    <definedName name="_xlnm.Print_Area" localSheetId="0">'Приложение № 1'!$A$1:$D$57</definedName>
    <definedName name="_xlnm.Print_Area" localSheetId="9">'Приложение № 10'!$A$1:$K$332</definedName>
    <definedName name="_xlnm.Print_Area" localSheetId="10">'Приложение № 11'!$A$1:$D$320</definedName>
    <definedName name="_xlnm.Print_Area" localSheetId="11">'Приложение № 12'!$A$1:$G$76</definedName>
    <definedName name="_xlnm.Print_Area" localSheetId="15">'Приложение № 17'!$A$1:$D$323</definedName>
    <definedName name="_xlnm.Print_Area" localSheetId="16">'Приложение № 18'!$A$1:$G$60</definedName>
    <definedName name="_xlnm.Print_Area" localSheetId="17">'Приложение № 19'!$A$1:$C$48</definedName>
    <definedName name="_xlnm.Print_Area" localSheetId="1">'Приложение № 2'!$A$1:$D$58</definedName>
    <definedName name="_xlnm.Print_Area" localSheetId="19">'Приложение № 21'!$A$1:$E$37</definedName>
    <definedName name="_xlnm.Print_Area" localSheetId="2">'Приложение № 3'!$A$1:$D$59</definedName>
    <definedName name="_xlnm.Print_Area" localSheetId="3">'Приложение № 4'!$A$1:$D$22</definedName>
    <definedName name="_xlnm.Print_Area" localSheetId="6">'Приложение № 7'!$A$1:$C$586</definedName>
    <definedName name="_xlnm.Print_Area" localSheetId="7">'Приложение № 8'!$A$1:$F$27</definedName>
    <definedName name="_xlnm.Print_Area" localSheetId="8">'Приложение № 9'!$A$1:$C$29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calcChain.xml><?xml version="1.0" encoding="utf-8"?>
<calcChain xmlns="http://schemas.openxmlformats.org/spreadsheetml/2006/main">
  <c r="G117" i="25" l="1"/>
  <c r="D43" i="20" l="1"/>
  <c r="C43" i="20"/>
  <c r="D42" i="19"/>
  <c r="C42" i="19"/>
  <c r="D42" i="18"/>
  <c r="C42" i="18"/>
  <c r="C572" i="14" l="1"/>
  <c r="C562" i="14"/>
  <c r="C573" i="14" s="1"/>
  <c r="F14" i="16" l="1"/>
  <c r="E14" i="16"/>
  <c r="B14" i="16"/>
  <c r="G271" i="7" l="1"/>
  <c r="E271" i="7"/>
  <c r="G270" i="7"/>
  <c r="E270" i="7"/>
  <c r="G269" i="7"/>
  <c r="E269" i="7"/>
  <c r="C509" i="14" l="1"/>
  <c r="C487" i="14"/>
  <c r="C465" i="14"/>
  <c r="C443" i="14"/>
  <c r="C422" i="14"/>
  <c r="C400" i="14"/>
  <c r="C378" i="14"/>
  <c r="C356" i="14"/>
  <c r="C334" i="14"/>
  <c r="C312" i="14"/>
  <c r="C290" i="14"/>
  <c r="C268" i="14"/>
  <c r="C246" i="14"/>
  <c r="C224" i="14"/>
  <c r="C202" i="14"/>
  <c r="C180" i="14"/>
  <c r="C158" i="14"/>
  <c r="C136" i="14"/>
  <c r="C114" i="14"/>
  <c r="C92" i="14"/>
  <c r="C70" i="14"/>
  <c r="C48" i="14"/>
  <c r="C26" i="14"/>
</calcChain>
</file>

<file path=xl/sharedStrings.xml><?xml version="1.0" encoding="utf-8"?>
<sst xmlns="http://schemas.openxmlformats.org/spreadsheetml/2006/main" count="2973" uniqueCount="758">
  <si>
    <t>Дети</t>
  </si>
  <si>
    <t>Тариф врачебная бригада</t>
  </si>
  <si>
    <t>Тариф фельдшерская бригада</t>
  </si>
  <si>
    <t>Тариф врачебная специализированная бригада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</si>
  <si>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</si>
  <si>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</si>
  <si>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</si>
  <si>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</si>
  <si>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</si>
  <si>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Отоларингология</t>
  </si>
  <si>
    <t>Офтальмология</t>
  </si>
  <si>
    <t>Наименование специальности</t>
  </si>
  <si>
    <t>Взрослые</t>
  </si>
  <si>
    <t>Наименование бригады</t>
  </si>
  <si>
    <t>Неотложная  помощь врачебная в поликлинике</t>
  </si>
  <si>
    <t>Неотложная помощь доврачебная в поликлинике</t>
  </si>
  <si>
    <t>Неотложная помощь врачебная на дому</t>
  </si>
  <si>
    <t>Неотложная помощь доврачебная на дому</t>
  </si>
  <si>
    <t>М</t>
  </si>
  <si>
    <t>Дисп.ПФО несов. 1э.Гр.N1 (М), № 34 (Ж), новорожд</t>
  </si>
  <si>
    <t>Дисп.ПФО несов. 1э.Гр.N2(М), № 35 (Ж) 1 мес</t>
  </si>
  <si>
    <t>Дисп.ПФО несов. 1э.Гр.N3 (М), № 36 (Ж) 2 мес</t>
  </si>
  <si>
    <t>Дисп.ПФО несов. 1э.Гр.N4 (М), № 37 (Ж) 3 мес</t>
  </si>
  <si>
    <t>Дисп.ПФО несов. 1э.Гр.N5 (М), № 38 (Ж) 4 мес</t>
  </si>
  <si>
    <t>Дисп.ПФО несов. 1э.Гр.N6 (М), № 39 (Ж) 5 мес</t>
  </si>
  <si>
    <t>Дисп.ПФО несов. 1э.Гр.N7 (М), № 40 (Ж) 6 мес</t>
  </si>
  <si>
    <t>Дисп.ПФО несов. 1э.Гр.N8 (М), № 41 (Ж) 7 мес</t>
  </si>
  <si>
    <t>Дисп.ПФО несов. 1э.Гр.N9 (М), № 42 (Ж) 8 мес</t>
  </si>
  <si>
    <t>Дисп.ПФО несов. 1э.Гр.N10 (М), № 43 (Ж) 9 мес</t>
  </si>
  <si>
    <t>Дисп.ПФО несов. 1э.Гр.N11 (М), № 44 (Ж) 10 мес</t>
  </si>
  <si>
    <t>Дисп.ПФО несов. 1э.Гр.N12 (М), № 45 (Ж) 11 мес</t>
  </si>
  <si>
    <t>Дисп.ПФО несов. 1э.Гр.N13 (М), № 46 (Ж) 12 мес</t>
  </si>
  <si>
    <t>Дисп.ПФО несов. 1э.Гр.N14 (М), № 47 (Ж) 1 год 3 мес.</t>
  </si>
  <si>
    <t>Дисп.ПФО несов. 1э.Гр.N15 (М), № 48 (Ж) 1 год 6 мес.</t>
  </si>
  <si>
    <t>Дисп.ПФО несов. 1э.Гр.N16 (М), № 49 (Ж) 1 год 9 мес.</t>
  </si>
  <si>
    <t>Дисп.ПФО несов. 1э.Гр.N17 (М), № 50 (Ж) 2 года</t>
  </si>
  <si>
    <t>Дисп.ПФО несов. 1э.Гр.N18 (М), № 51 (Ж) 2 года 6 мес.</t>
  </si>
  <si>
    <t>Дисп.ПФО несов. 1э.Гр.N19 (М) 3 года</t>
  </si>
  <si>
    <t>Ж</t>
  </si>
  <si>
    <t>Дисп.ПФО несов. 1э.Гр.N52 (Ж) 3 года</t>
  </si>
  <si>
    <t>Дисп.ПФО несов. 1э.Гр.N20 (М), № 53 (Ж) 4 года</t>
  </si>
  <si>
    <t>Дисп.ПФО несов. 1э.Гр.N21 (М), № 54 (Ж) 5 лет</t>
  </si>
  <si>
    <t>Дисп.ПФО несов. 1э.Гр.N22 (М), №55 (Ж) 6 лет</t>
  </si>
  <si>
    <t>Дисп.ПФО несов. 1э.Гр.N23 (М) 7 лет</t>
  </si>
  <si>
    <t>Дисп.ПФО несов. 1э.Гр.N56 (Ж) 7 лет</t>
  </si>
  <si>
    <t>Дисп.ПФО несов. 1э.Гр.N24 (М), № 57 (Ж) 8 лет</t>
  </si>
  <si>
    <t>Дисп.ПФО несов. 1э.Гр.N25 (М), № 58 (Ж) 9 лет</t>
  </si>
  <si>
    <t>Дисп.ПФО несов. 1э.Гр.N26 (М), № 59 (Ж) 10 лет</t>
  </si>
  <si>
    <t>Дисп.ПФО несов. 1э.Гр.N27 (М), № 60 (Ж) 11 лет</t>
  </si>
  <si>
    <t>Дисп.ПФО несов. 1э.Гр.N28 (М) 12 лет</t>
  </si>
  <si>
    <t>Дисп.ПФО несов. 1э.Гр.N61 (Ж) 12 лет</t>
  </si>
  <si>
    <t>Дисп.ПФО несов. 1э.Гр.N29 (М), № 62 (Ж) 13 лет</t>
  </si>
  <si>
    <t>Дисп.ПФО несов. 1э.Гр.N30 (М) 14 лет</t>
  </si>
  <si>
    <t>Дисп.ПФО несов. 1э.Гр.N 63 (Ж) 14 лет</t>
  </si>
  <si>
    <t>Дисп.ПФО несов. 1э.Гр.N31 (М) 15 лет</t>
  </si>
  <si>
    <t>Дисп.ПФО несов. 1э.Гр.N64 (Ж) 15 лет</t>
  </si>
  <si>
    <t>Дисп.ПФО несов. 1э.Гр.N32 (М 16 лет)</t>
  </si>
  <si>
    <t>Дисп.ПФО несов. 1э.Гр.N65 (Ж) 16 лет</t>
  </si>
  <si>
    <t>Дисп.ПФО несов. 1э.Гр.N33 (М) 17 лет</t>
  </si>
  <si>
    <t>Дисп.ПФО несов. 1э.Гр.N66 (Ж) 17 лет</t>
  </si>
  <si>
    <t>Проведение предварительных медицинских осмотров несовершеннолетних</t>
  </si>
  <si>
    <t>Дисп.ПДО несов. 1э.Гр.N1 (М) 2-6 лет</t>
  </si>
  <si>
    <t>Дисп.ПДО несов. 1э.Гр.N4 (Ж) 2-6 лет</t>
  </si>
  <si>
    <t>Дисп.ПДО несов. 1э.Гр.N2 (М) 6-8 лет</t>
  </si>
  <si>
    <t>Дисп.ПДО несов. 1э.Гр.N5 (Ж) 6-8 лет</t>
  </si>
  <si>
    <t>Дисп.ПДО несов. 1э.Гр.N3 (М) 14-17 лет</t>
  </si>
  <si>
    <t>Дисп.ПДО несов. 1э.Гр.N6 (Ж) 14-17 лет</t>
  </si>
  <si>
    <t>Проведение периодических медицинских осмотров несовершеннолетних</t>
  </si>
  <si>
    <t>Дисп.ПРО несов. 1э.Гр.N1 (М) 2-6 лет</t>
  </si>
  <si>
    <t>Дисп.ПРО несов. 1э.Гр.N2 (М) 6-16 лет</t>
  </si>
  <si>
    <t>Дисп.ПРО несов. 1э.Гр.N3 (М) 14-17 лет</t>
  </si>
  <si>
    <t>Дисп.ПРО несов. 1э.Гр.N4 (Ж) 2-6 лет</t>
  </si>
  <si>
    <t>Дисп.ПРО несов. 1э.Гр.N5 (Ж) 6-16 лет</t>
  </si>
  <si>
    <t>Дисп.ПРО несов. 1э.Гр.N6 (Ж) 14-17 лет</t>
  </si>
  <si>
    <t>Дисп. ДТЖС, усыновлен.1э. Гр.N1 (М) 0-1 лет</t>
  </si>
  <si>
    <t>Дисп.ДТЖС, усыновлен.1э. Гр.N2 (М) 1-2 года</t>
  </si>
  <si>
    <t>Дисп. ДТЖС, усыновлен.1э. Гр.N3 (М) 3-4 года</t>
  </si>
  <si>
    <t>Дисп. ДТЖС, усыновлен.1э. Гр.N4 (М) 5-6 лет</t>
  </si>
  <si>
    <t>Дисп. ДТЖС, усыновлен.1э. Гр.N5 (М) 7-14 лет</t>
  </si>
  <si>
    <t>Дисп. ДТЖС, усыновлен.1э. Гр.N6 (М) 15-17 лет</t>
  </si>
  <si>
    <t>Дисп. ДТЖС, усыновлен.1э. Гр.N7 (Ж) 0-1 лет</t>
  </si>
  <si>
    <t>Дисп.ДТЖС, усыновлен.1э. Гр.N8 (Ж) 1-2 года</t>
  </si>
  <si>
    <t>Дисп. ДТЖС, усыновлен.1э. Гр.N9 (Ж) 3-4 года</t>
  </si>
  <si>
    <t>Дисп. ДТЖС, усыновлен.1э. Гр.N10 (Ж) 5-6 лет</t>
  </si>
  <si>
    <t>Дисп. ДТЖС, усыновлен.1э. Гр.N11 (Ж) 7-14 лет</t>
  </si>
  <si>
    <t>Дисп. ДТЖС, усыновлен.1э. Гр.N12 (Ж) 15-17 лет</t>
  </si>
  <si>
    <t>Диспансеризация 1э. Гр.N1</t>
  </si>
  <si>
    <t>Диспансеризация 1э. Гр.N2</t>
  </si>
  <si>
    <t>Диспансеризация 1э. Гр.N3</t>
  </si>
  <si>
    <t>Диспансеризация 1э. Гр.N4</t>
  </si>
  <si>
    <t>Диспансеризация 1э. Гр.N5</t>
  </si>
  <si>
    <t>Диспансеризация 1э. Гр.N6</t>
  </si>
  <si>
    <t>Диспансеризация взрослого населения</t>
  </si>
  <si>
    <t xml:space="preserve">Флюорография </t>
  </si>
  <si>
    <t xml:space="preserve">Флюорография выездная </t>
  </si>
  <si>
    <t xml:space="preserve">Маммография </t>
  </si>
  <si>
    <t xml:space="preserve">Исслед. ПСА общ. и своб. </t>
  </si>
  <si>
    <t xml:space="preserve">Иссл. Онкомаркеров СА-125 </t>
  </si>
  <si>
    <t xml:space="preserve">Центр здоровья (КУ) </t>
  </si>
  <si>
    <t xml:space="preserve">Центр здоровья (ПП) </t>
  </si>
  <si>
    <t xml:space="preserve">УЗИ сердца эксперт.класса </t>
  </si>
  <si>
    <t xml:space="preserve">КУ КТ без контраста </t>
  </si>
  <si>
    <t xml:space="preserve">КУ КТ с контрастированием </t>
  </si>
  <si>
    <t xml:space="preserve">КУ МРТ без контраста </t>
  </si>
  <si>
    <t xml:space="preserve">КУ МРТ с контрастированием </t>
  </si>
  <si>
    <t>Перитонеальный диализ</t>
  </si>
  <si>
    <t xml:space="preserve">Гемодиализ </t>
  </si>
  <si>
    <t xml:space="preserve">Определение Такролимуса </t>
  </si>
  <si>
    <t>Определение Циклоспарина</t>
  </si>
  <si>
    <t>Услуга в приём отд 1 кат</t>
  </si>
  <si>
    <t>Услуга в приём отд 2 кат</t>
  </si>
  <si>
    <t>Иммунно-гистохимические исследования (ИГХ)</t>
  </si>
  <si>
    <t>Акушерство-гинекология (доврачебная)</t>
  </si>
  <si>
    <t>Акушерство-гинекология</t>
  </si>
  <si>
    <t>Аллергология</t>
  </si>
  <si>
    <t>Врач общей практики</t>
  </si>
  <si>
    <t>Врач приемного отделения</t>
  </si>
  <si>
    <t>Гастроэнтерология</t>
  </si>
  <si>
    <t>Гематология</t>
  </si>
  <si>
    <t>Кардиология</t>
  </si>
  <si>
    <t>Нефрология</t>
  </si>
  <si>
    <t>Педиатрия (доврачебная)</t>
  </si>
  <si>
    <t>Педиатрия (общая)</t>
  </si>
  <si>
    <t>Педиатрия (участковая)</t>
  </si>
  <si>
    <t>Проктология</t>
  </si>
  <si>
    <t>Пульмонология</t>
  </si>
  <si>
    <t>Ревматология</t>
  </si>
  <si>
    <t>Стоматология</t>
  </si>
  <si>
    <t>Терапия (доврачебная)</t>
  </si>
  <si>
    <t>Терапия (общая)</t>
  </si>
  <si>
    <t>Терапия (участковая)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</si>
  <si>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</si>
  <si>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</si>
  <si>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</si>
  <si>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</si>
  <si>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</si>
  <si>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</si>
  <si>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Реабилитация детей с аномалией развития зубочелюстного аппарата</t>
  </si>
  <si>
    <t xml:space="preserve">Заместитель Председателя Правительства Ульяновской области - </t>
  </si>
  <si>
    <t xml:space="preserve">Директор Территориального фонда обязательного </t>
  </si>
  <si>
    <t xml:space="preserve">Министр здравоохранения Ульяновской области 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</si>
  <si>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</si>
  <si>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</si>
  <si>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</si>
  <si>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>Председатель Ульяновской областной организации</t>
  </si>
  <si>
    <t xml:space="preserve">Директор филиала ООО "РГС-Медицина" - </t>
  </si>
  <si>
    <t>профессионального союза работников здравоохранения РФ</t>
  </si>
  <si>
    <t>"Росгосстрах-Ульяновск-Медицина"</t>
  </si>
  <si>
    <t>__________________________С.А. Свирина</t>
  </si>
  <si>
    <t>___________________Л.В. Мухаметшина</t>
  </si>
  <si>
    <t>Директор филиала АО ВТБ</t>
  </si>
  <si>
    <t>Медицинское страхование в Ульяновской области</t>
  </si>
  <si>
    <t>______________________Н.В. Осипова</t>
  </si>
  <si>
    <t>№ п/п</t>
  </si>
  <si>
    <t>№п/п</t>
  </si>
  <si>
    <t>Базовая ставка стационара круглосуточного пребывания 
на 01.01.2016 года</t>
  </si>
  <si>
    <t xml:space="preserve"> Оплата медицинской помощи, оказанной в условиях стационара круглосуточного пребывания, осуществляется за законченный случай лечения заболевания на основе групп заболеваний, в том числе клинико-статистических групп (КСГ) </t>
  </si>
  <si>
    <t>(руб. коп.)</t>
  </si>
  <si>
    <t>Базовая ставка финансирования медицинской помощи, оказываемой в условиях круглосуточного стационара установлена в размере:</t>
  </si>
  <si>
    <t>Базовые ставки по профилю "Медицинская реабилитация" на 01.01.2016 г.</t>
  </si>
  <si>
    <t xml:space="preserve">Наименование профиля </t>
  </si>
  <si>
    <t>Реабилитация для больных с заболеваниеми центральной нервной системы и органов чувств</t>
  </si>
  <si>
    <t>Реабилитация соматическая</t>
  </si>
  <si>
    <t>Реабилитация для больных с заболеваниями опорно-двигательного аппарата и периферической нервной системы</t>
  </si>
  <si>
    <t>(руб.коп.)</t>
  </si>
  <si>
    <t>Профиль/КПГ</t>
  </si>
  <si>
    <t>Тарифы по прерванным случаям 
(КПГ по койко-дням)</t>
  </si>
  <si>
    <t>Стоимость
1 койко-дня,
взрослые</t>
  </si>
  <si>
    <t>Стоимость
1 койко-дня,
дети</t>
  </si>
  <si>
    <t>Акушерство и гинекология</t>
  </si>
  <si>
    <t>Аллергология и иммунология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</si>
  <si>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</si>
  <si>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</si>
  <si>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</si>
  <si>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</si>
  <si>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</si>
  <si>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Колопроктология</t>
  </si>
  <si>
    <t>Неонатология</t>
  </si>
  <si>
    <t>Оториноларингология</t>
  </si>
  <si>
    <t>Педиатрия</t>
  </si>
  <si>
    <t>Сердечно-сосудистая хирургия в т.ч. кардиохирургия</t>
  </si>
  <si>
    <t>Терапия</t>
  </si>
  <si>
    <t>Торакальная хирургия</t>
  </si>
  <si>
    <t>Травматология и ортопедия в т.ч. и хирургия сочетанная травма</t>
  </si>
  <si>
    <t>Хирургия</t>
  </si>
  <si>
    <t>Хирургия (абдоминальная)</t>
  </si>
  <si>
    <t>Хирургия (комбустиология) ожоговая</t>
  </si>
  <si>
    <t>Прочее, токсикология</t>
  </si>
  <si>
    <t>Реабилитационные для больных с ЦНС</t>
  </si>
  <si>
    <t>Реабилитационные соматические</t>
  </si>
  <si>
    <t>Реабилитационные для больных с ОДА</t>
  </si>
  <si>
    <t>Длительность лечения в условиях круглосуточного стационара по профилям "Реабилитации"</t>
  </si>
  <si>
    <t>75% длительности</t>
  </si>
  <si>
    <t>Реабилитационные для больных с ЦНС и органов чувств</t>
  </si>
  <si>
    <t>Реабилитационные для больных с заболеваниями ОДА и периферической нервной системы</t>
  </si>
  <si>
    <t>Длительность лечения в условиях дневного стационара по профилю "Реабилитации для больных с заболеваниями ЦНС и органов чувств"</t>
  </si>
  <si>
    <t>-</t>
  </si>
  <si>
    <t xml:space="preserve"> Оплата медицинской помощи, оказанной в условиях дневного стационара, осуществляется за законченный случай лечения заболевания на основе групп заболеваний, в том числе клинико-статистических групп (КСГ) </t>
  </si>
  <si>
    <t>Базовая ставка финансирования медицинской помощи, оказываемой в условиях дневного стационара установлена единой в размере:</t>
  </si>
  <si>
    <t>Тарифы по прерванным случаям 
(КПГ по пациенто-дням)</t>
  </si>
  <si>
    <t>Стоимость
1 пациенто-дня,
взрослые</t>
  </si>
  <si>
    <t>Стоимость
1 пациенто-дня,
дети</t>
  </si>
  <si>
    <t>Радиология</t>
  </si>
  <si>
    <t>Сердечно-сосудистая хирургия</t>
  </si>
  <si>
    <t>Травматология и ортопедия</t>
  </si>
  <si>
    <t>Центры здоровья. Комплексная услуга (взрослые, дети)</t>
  </si>
  <si>
    <t>N п/п</t>
  </si>
  <si>
    <t>Наименование статей затрат</t>
  </si>
  <si>
    <t>Сумма (руб.)</t>
  </si>
  <si>
    <t>1.1.</t>
  </si>
  <si>
    <t>Затраты на оплату труда и начисления на выплаты по оплате труда персонала, принимающего непосредственное участие в оказании медицинской помощи (медицинской услуги)</t>
  </si>
  <si>
    <t>1.2.</t>
  </si>
  <si>
    <t>Затраты на приобретение материальных запасов, потребляемых в процессе оказания медицинской помощи (медицинской услуги)</t>
  </si>
  <si>
    <t>1.3.1.</t>
  </si>
  <si>
    <t>Сумма начисленной амортизации оборудования стоимостью до ста тысяч рублей за единицу, используемого при оказании медицинской помощи (медицинской услуги)</t>
  </si>
  <si>
    <t>1.3.2.</t>
  </si>
  <si>
    <t>Сумма начисленной амортизации оборудования стоимостью свыше ста тысяч рублей за единицу, используемого при оказании медицинской помощи (медицинской услуги)</t>
  </si>
  <si>
    <t>1.4.</t>
  </si>
  <si>
    <t>Иные затраты, непосредственно связанные с оказанием медицинской помощи (медицинской услуги)</t>
  </si>
  <si>
    <t>Итого затрат, непосредственно связанных с оказанием медицинской помощи (медицинской услуги)</t>
  </si>
  <si>
    <t>2.1.</t>
  </si>
  <si>
    <t>Затраты на коммунальные услуги</t>
  </si>
  <si>
    <t>2.2.</t>
  </si>
  <si>
    <t>Затраты на содержание объектов недвижимого имущества</t>
  </si>
  <si>
    <t>2.3.</t>
  </si>
  <si>
    <t>Затраты на содержание объектов движимого имущества</t>
  </si>
  <si>
    <t>2.4.</t>
  </si>
  <si>
    <t>Затраты на приобретение услуг связи</t>
  </si>
  <si>
    <t>2.5.</t>
  </si>
  <si>
    <t>Затраты на приобретение транспортных услуг</t>
  </si>
  <si>
    <t>2.6.</t>
  </si>
  <si>
    <t>Затраты на оплату труда и начисления на выплаты по оплате труда работников медицинской организации, которые не принимают непосредственного участия в оказании медицинской помощи (медицинской услуги)</t>
  </si>
  <si>
    <t>2.7.1.</t>
  </si>
  <si>
    <t>Сумма начисленной амортизации оборудования стоимостью до ста тысяч рублей за единицу, непосредственно не используемого при оказании медицинской помощи (медицинской услуги)</t>
  </si>
  <si>
    <t>2.7.2.</t>
  </si>
  <si>
    <t>Сумма начисленной амортизации зданий, сооружений и других основных фондов, включая оборудование стоимостью свыше ста тысяч рублей за единицу, непосредственно не связанных с оказанием медицинской помощи (медицинской услуги)</t>
  </si>
  <si>
    <t>2.8.</t>
  </si>
  <si>
    <t>Прочие затраты на общехозяйственные нужды</t>
  </si>
  <si>
    <t>Итого затрат, необходимых для обеспечения деятельности медицинской организации в целом</t>
  </si>
  <si>
    <t>Стоимость медицинской помощи (медицинской услуги)</t>
  </si>
  <si>
    <t>Центры здоровья. Повторное посещение (взрослые)</t>
  </si>
  <si>
    <t>Центры здоровья. Повторное посещение (дети)</t>
  </si>
  <si>
    <t>Услуга по проведению маммографии (взрослые)</t>
  </si>
  <si>
    <t>Услуга по проведению стационарной флюорографии (взрослые, дети)</t>
  </si>
  <si>
    <t>Услуга по проведению выездной флюорографии (взрослые, дети)</t>
  </si>
  <si>
    <t>Услуги по исследованию «ПСА общий» и «ПСА свободный» и по исследованию онкомаркеров СА-125</t>
  </si>
  <si>
    <t>Комплексная медицинская услуга КТ без контраста (взрослые)</t>
  </si>
  <si>
    <t>Комплексная медицинская услуга КТ без контраста (дети)</t>
  </si>
  <si>
    <t>Комплексная медицинская услуга КТ с контрастированием (взрослые)</t>
  </si>
  <si>
    <t>Комплексная медицинская услуга КТ с контрастированием  (дети)</t>
  </si>
  <si>
    <t>Комплексная медицинская услуга МРТ без контраста (взрослые)</t>
  </si>
  <si>
    <t>Комплексная медицинская услуга МРТ без контраста (дети)</t>
  </si>
  <si>
    <t>Комплексная медицинская услуга МРТ с контрастированием  (взрослые)</t>
  </si>
  <si>
    <t>Комплексная медицинская услуга МРТ с контрастированием  (дети)</t>
  </si>
  <si>
    <t xml:space="preserve"> УЗИ сердца экспертного класса  (взрослые, дети)</t>
  </si>
  <si>
    <t>Услуга 1 (одного) сеанса гемодиализа</t>
  </si>
  <si>
    <t>Услуга 1 (одного) сеанса перитонеального диализа (взрослые)</t>
  </si>
  <si>
    <t>Услуга 1 (одного) сеанса перитонеального диализа (дети)</t>
  </si>
  <si>
    <t>Определение циклоспорина</t>
  </si>
  <si>
    <t>Определение такролимуса</t>
  </si>
  <si>
    <t>Услуга по оказанию медицинской помощи в приемном отделении стационара без дальнейшей госпитализации  (1 категория) (взрослые, дети)</t>
  </si>
  <si>
    <t>Услуга по оказанию медицинской помощи в приемном отделении стационара без дальнейшей госпитализации  (2 категория) (взрослые, дети)</t>
  </si>
  <si>
    <t>Ультразвуковой скрининг плода на аппарате экспертного класса</t>
  </si>
  <si>
    <t>Управленческие коэффициенты, соответствующие уровням оказания стационарной медицинской помощи МО 
с 01.01.2016 г.</t>
  </si>
  <si>
    <t>Наименование профиля</t>
  </si>
  <si>
    <t>Аллерогологические</t>
  </si>
  <si>
    <t>Гастроэнтерологические</t>
  </si>
  <si>
    <t>Гастроэнтерологические детские</t>
  </si>
  <si>
    <t>Гематологические</t>
  </si>
  <si>
    <t>Гематологические детские</t>
  </si>
  <si>
    <t>Гинекологические</t>
  </si>
  <si>
    <t>Гинекологические детские</t>
  </si>
  <si>
    <t>Дерматологические</t>
  </si>
  <si>
    <t>Для беременных и рожениц</t>
  </si>
  <si>
    <t>Инфекционные</t>
  </si>
  <si>
    <t>Инфекционные детские</t>
  </si>
  <si>
    <t>Кардио для больных с ОИМ</t>
  </si>
  <si>
    <t xml:space="preserve">Кардиологические </t>
  </si>
  <si>
    <t>Кардиологические детские</t>
  </si>
  <si>
    <t>Кардиохирургические</t>
  </si>
  <si>
    <t xml:space="preserve">Неврологические </t>
  </si>
  <si>
    <t>Неврологические детские</t>
  </si>
  <si>
    <t>Неврологические с ОНМК</t>
  </si>
  <si>
    <t xml:space="preserve">Нейрохирургические </t>
  </si>
  <si>
    <t>Нейрохирургические  детские</t>
  </si>
  <si>
    <t>Нефрологические</t>
  </si>
  <si>
    <t>Нефрологические детские</t>
  </si>
  <si>
    <t>Ожоговые</t>
  </si>
  <si>
    <t>Онкологические</t>
  </si>
  <si>
    <t xml:space="preserve">Ортопедические </t>
  </si>
  <si>
    <t>Ортопедические  детские</t>
  </si>
  <si>
    <t>Отолорингологические</t>
  </si>
  <si>
    <t>Отолорингологические детские</t>
  </si>
  <si>
    <t>Офтальмологические</t>
  </si>
  <si>
    <t>Офтальмологические (в.х.)</t>
  </si>
  <si>
    <t>Офтальмологические детские</t>
  </si>
  <si>
    <t xml:space="preserve">Патологии беременных </t>
  </si>
  <si>
    <t>Патологии новорожденных и недоношенных</t>
  </si>
  <si>
    <t>Педиатрические соматические</t>
  </si>
  <si>
    <t>Проктологические</t>
  </si>
  <si>
    <t>Пульмонологические</t>
  </si>
  <si>
    <t>Пульмонологические детские</t>
  </si>
  <si>
    <t>Реабилитационно-соматические</t>
  </si>
  <si>
    <t>Реабилитационные ОДА</t>
  </si>
  <si>
    <t>Реабилитационные ЦНС</t>
  </si>
  <si>
    <t>Ревматологические</t>
  </si>
  <si>
    <t>Ревматологические детские</t>
  </si>
  <si>
    <t>Сердечно-сосудистые хирургические</t>
  </si>
  <si>
    <t>Терапевтические</t>
  </si>
  <si>
    <t>Токсикологические</t>
  </si>
  <si>
    <t>Торакальные хирургические</t>
  </si>
  <si>
    <t xml:space="preserve">Травмотологические </t>
  </si>
  <si>
    <t>Травмотологические  детские</t>
  </si>
  <si>
    <t>Урологические</t>
  </si>
  <si>
    <t>Урологические детские</t>
  </si>
  <si>
    <t>Хирургические</t>
  </si>
  <si>
    <t>Хирургические (сочетанная травма)</t>
  </si>
  <si>
    <t>Хирургические детские</t>
  </si>
  <si>
    <t>Челюстно-лицевые хирургические</t>
  </si>
  <si>
    <t>Челюстно-лицевые хирургические детские</t>
  </si>
  <si>
    <t>Эндокринологические</t>
  </si>
  <si>
    <t>Эндокринологические детские</t>
  </si>
  <si>
    <t>Пренат диагн УЗИ 1,2 триместр</t>
  </si>
  <si>
    <t>Управленческие коэффициенты, соответствующие уровням оказания стационарозамещающей медицинской помощи МО
с 01.01.2016 г.</t>
  </si>
  <si>
    <t>Наименование профиля*</t>
  </si>
  <si>
    <t>Акушерско-гинекологические детские</t>
  </si>
  <si>
    <t>Акушерско-гинекологические</t>
  </si>
  <si>
    <t>Вспомогательные репродуктивные технологии</t>
  </si>
  <si>
    <t>Неврологические (на дому)</t>
  </si>
  <si>
    <t>Ортопедические детские</t>
  </si>
  <si>
    <t>Педиатрические соматические (на дому)</t>
  </si>
  <si>
    <t>Реабилитационные ЦНС детские</t>
  </si>
  <si>
    <t>Реабилитационные соматическая</t>
  </si>
  <si>
    <t>Терапевтические (на дому)</t>
  </si>
  <si>
    <t>*При расчете стоимости лечения в условиях дневного стационара на дому применяется коэффициент 1,05</t>
  </si>
  <si>
    <t>Расчет стоимости медицинской помощи (выделенных медицинских услуг)</t>
  </si>
  <si>
    <t>КСГ</t>
  </si>
  <si>
    <t>______________________Л.В. Мухаметшина</t>
  </si>
  <si>
    <t>75% длительности лечения</t>
  </si>
  <si>
    <t>Перечень клинико-статистических групп и установленные коэффициенты относительной затратоемкости для определения стоимости КСГ  по медицинской помощи в условиях дневных и круглосуточных стационаров</t>
  </si>
  <si>
    <t>(независимо от уровня медицинских организаций)</t>
  </si>
  <si>
    <t>Коэффициенты относительной затратоемкости и структура статей расходов для медицинских организаций</t>
  </si>
  <si>
    <t>Код группы КСГ/
КПГ</t>
  </si>
  <si>
    <t>Наименование группы КСГ</t>
  </si>
  <si>
    <t xml:space="preserve">Коэффициенты относительной затратоемкости и рекомендуемая структура расходов базовой стоимости заболеваний по КСГ </t>
  </si>
  <si>
    <t>при организации питания</t>
  </si>
  <si>
    <t>доли статей расходов, в том числе:</t>
  </si>
  <si>
    <t>без организации питания</t>
  </si>
  <si>
    <t>Заработная плата</t>
  </si>
  <si>
    <t>Медикаменты и расходные материалы</t>
  </si>
  <si>
    <t>Питание</t>
  </si>
  <si>
    <t>Остальные (мягкий инв., прочие 226, 221, 224, 225, 290, 310, 340)</t>
  </si>
  <si>
    <t>Акушерское дело</t>
  </si>
  <si>
    <t>Отеки, протеинурия, гипертензивные расстройства в период беременности, в родах и после родов</t>
  </si>
  <si>
    <t>Другие осложнения,связанные преимущественно с беременностью</t>
  </si>
  <si>
    <t>Медицинская помощь матери в связи с состоянием плода и возможными трудностями родоразрешения, осложнения родов и родоразрешения</t>
  </si>
  <si>
    <t>Родоразрешение</t>
  </si>
  <si>
    <t>Кесарево сечение</t>
  </si>
  <si>
    <t>Воспалительные болезни женских половых органов</t>
  </si>
  <si>
    <t>Доброкачественные новообразования, новообразования insitu , неопределенного и неизвестного характера женских половых органов</t>
  </si>
  <si>
    <t xml:space="preserve">Другие болезни, врожденные аномалии, повреждения женских половых органов </t>
  </si>
  <si>
    <t>Беременность, закончившаяся абортивным исходом</t>
  </si>
  <si>
    <t>Кровотечения в ранние сроки беременности</t>
  </si>
  <si>
    <t>Искусственное прерывание беременности (аборт)</t>
  </si>
  <si>
    <t>Экстракорпоральное оплодотворение</t>
  </si>
  <si>
    <t>Операции на женских половых органах, (уровень 1)</t>
  </si>
  <si>
    <t>Операции на женских половых органахи, (уровень 2)</t>
  </si>
  <si>
    <t>Операции на женских половых органах, (уровень 3)</t>
  </si>
  <si>
    <t>Операции на женских половых органах, (уровень 4)</t>
  </si>
  <si>
    <t>Осложнения, связанные преимущественно с послеродовым периодом</t>
  </si>
  <si>
    <t>Послеродовый сепсис</t>
  </si>
  <si>
    <t>Нарушения с вовлечением иммунного механизма</t>
  </si>
  <si>
    <t>Ангионевротический отёк, анафилактический шок</t>
  </si>
  <si>
    <t>Язва желудка и двенадцатиперстной кишки</t>
  </si>
  <si>
    <t>Неинфекционной энтерит и колит</t>
  </si>
  <si>
    <t>22.1</t>
  </si>
  <si>
    <t>Неинфекционный интерит и колит, лечение в сочетании с терапией генно-инженерными препаратами</t>
  </si>
  <si>
    <t>Болезни печени, уровень 1</t>
  </si>
  <si>
    <t>Болезни печени, уровень 2</t>
  </si>
  <si>
    <t>Болезни поджелудочной железы</t>
  </si>
  <si>
    <t>Анемиии, уровень 1</t>
  </si>
  <si>
    <t>Анемиии, уровень 2</t>
  </si>
  <si>
    <t>Анемиии, уровень 3</t>
  </si>
  <si>
    <t>Нарушения свертываемости крови</t>
  </si>
  <si>
    <t>Другие болезни крови и кроветворных органов и отдельные нарушения с вовлечением иммунного механизма</t>
  </si>
  <si>
    <t>"Большие" болезни кожи</t>
  </si>
  <si>
    <t>Инфекция кожи и подкожной клетчатки</t>
  </si>
  <si>
    <t>"Малые" болезни кожи</t>
  </si>
  <si>
    <t>Врождённые аномалии сердечно-сосудистой системы, дети</t>
  </si>
  <si>
    <t>Химиотерапия при остром лейкозе, дети</t>
  </si>
  <si>
    <t>Химиотерапия при других ЗНО лимфоидной и кроветворной тканей, дети</t>
  </si>
  <si>
    <t>Детская урология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</si>
  <si>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</si>
  <si>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</si>
  <si>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</si>
  <si>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</si>
  <si>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</si>
  <si>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</si>
  <si>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</si>
  <si>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 xml:space="preserve"> Детская хирургия </t>
  </si>
  <si>
    <t>Детская хирургия в период новорожденности</t>
  </si>
  <si>
    <t>Аппендэктомия, дети</t>
  </si>
  <si>
    <t>Операции по поводу грыж, дети (уровень 1)</t>
  </si>
  <si>
    <t>Операции по поводу грыж, дети (уровень 2)</t>
  </si>
  <si>
    <t>Сахарный диабет, дети</t>
  </si>
  <si>
    <t>Другие болезни эндокринной системы, дети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</si>
  <si>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</si>
  <si>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</si>
  <si>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</si>
  <si>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</si>
  <si>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</si>
  <si>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</si>
  <si>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 xml:space="preserve">Другие инфекционные и паразитарные болезни, взрослые </t>
  </si>
  <si>
    <t xml:space="preserve">Другие инфекционные и паразитарные болезни, дети </t>
  </si>
  <si>
    <t>Респираторные инфекции верхних дыхательный путей</t>
  </si>
  <si>
    <t>Стенокардия (кроме нестабильной), хроническая ишемическая болезнь сердца, проводилась коронарография</t>
  </si>
  <si>
    <t>Нестабильная стенокардия, инфаркт миокарда, лёгочная эмболия, лечение без тромболитической терапии</t>
  </si>
  <si>
    <t>Нестабильная стенокардия, инфаркт миокарда, лёгочная эмболия, лечение с тромболитической терапии</t>
  </si>
  <si>
    <t>Нарушения ритма и проводимости</t>
  </si>
  <si>
    <t>Эндокардит, миокардит</t>
  </si>
  <si>
    <t>Операции на кишечнике и анальной области  (уровень 1)</t>
  </si>
  <si>
    <t>Операции на кишечнике и анальной области  (уровень 2)</t>
  </si>
  <si>
    <t>Операции на кишечнике и анальной области  (уровень 3)</t>
  </si>
  <si>
    <t>Воспалительные заболевания ЦНС, взрослые</t>
  </si>
  <si>
    <t>Воспалительные заболевания ЦНС, дети</t>
  </si>
  <si>
    <t>Дегенеративные и демиелинизирующие болезни нервной системы</t>
  </si>
  <si>
    <t>Рассеянный склероз</t>
  </si>
  <si>
    <t>Эпилепсия, судороги</t>
  </si>
  <si>
    <t>Мигрень, головная боль</t>
  </si>
  <si>
    <t>Расстройства периферической нервной системы</t>
  </si>
  <si>
    <t>Другие нарушения нервной системы</t>
  </si>
  <si>
    <t>Транзиторные ишемические приступы, сосудистые мозговые синдромы</t>
  </si>
  <si>
    <t>Кровоизлияние в мозг</t>
  </si>
  <si>
    <t>Инфаркт мозга, лечение с тромболитической терапией</t>
  </si>
  <si>
    <t>Инфаркт мозга, лечение без тромболитической терапией</t>
  </si>
  <si>
    <t>Другие цереброваскулярные болезни</t>
  </si>
  <si>
    <t>Паралитические синдромы, травма спинного мозга</t>
  </si>
  <si>
    <t>Дорсопатии, спондилопатии, переломы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</si>
  <si>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</si>
  <si>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</si>
  <si>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 (уровень 1)</t>
  </si>
  <si>
    <t>Операции на центральной нервной системе и головном мозге 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</si>
  <si>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</si>
  <si>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</si>
  <si>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</si>
  <si>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</si>
  <si>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</si>
  <si>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</si>
  <si>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новорождённых с тяжёлой патологией с применением аппаратных методов поддержки 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</si>
  <si>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</si>
  <si>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</si>
  <si>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</si>
  <si>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</si>
  <si>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недостаточность, без диализа</t>
  </si>
  <si>
    <t>Почечная недостаточность, диализ</t>
  </si>
  <si>
    <t>Гемодиализ</t>
  </si>
  <si>
    <t>Гломерулярные болезни</t>
  </si>
  <si>
    <t>Операции на женских половых органах, при злокачественных новообразованиях  (уровень1)</t>
  </si>
  <si>
    <t>Операции на женских половых органах,  при злокачественных новообразованиях 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</si>
  <si>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</si>
  <si>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</si>
  <si>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3)</t>
  </si>
  <si>
    <t>Химиотерапия при остром лейкозе взрослые</t>
  </si>
  <si>
    <t>Химиотерапия при других ЗНО лимфоидной и кроветворной тканей взрослые</t>
  </si>
  <si>
    <t>Химиотерапия при ЗНО других локализаций (кроме ЗНО лимфоидной и кроветворной тканей) (уровень 1)</t>
  </si>
  <si>
    <t>Химиотерапия при ЗНО других локализаций (кроме ЗНО лимфоидной и кроветворной тканей) (уровень 2)</t>
  </si>
  <si>
    <t>Лучевая терапия (уровень 1)</t>
  </si>
  <si>
    <t>Лучевая терапия (уровень 2)</t>
  </si>
  <si>
    <t>Лучевая терапия (уровень 3)</t>
  </si>
  <si>
    <t>Операции при ЗНО почки и мочевыделительной системе (уровень 1)</t>
  </si>
  <si>
    <t>Операции при ЗНО почки и мочевыделительной системе (уровень 2)</t>
  </si>
  <si>
    <t xml:space="preserve">Операции при ЗНО кожи  (уровень 1) </t>
  </si>
  <si>
    <t xml:space="preserve">Операции при ЗНО кожи  (уровень 2) </t>
  </si>
  <si>
    <t>Тереоидэктомия при ЗНО щитовидной железы</t>
  </si>
  <si>
    <t>Мастэктомия</t>
  </si>
  <si>
    <t>Другие операции при ЗНО молочной железы (кроме мастэктомии)</t>
  </si>
  <si>
    <t>Операции при ЗНО желчного пузыря, желчных протоков</t>
  </si>
  <si>
    <t>Операции при ЗНО пищевода, желудка</t>
  </si>
  <si>
    <t>Другие операции при ЗНО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</si>
  <si>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</si>
  <si>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</si>
  <si>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</si>
  <si>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</si>
  <si>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</si>
  <si>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</si>
  <si>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Доброкачественные новообразования, новообразования insitu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</si>
  <si>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</si>
  <si>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</si>
  <si>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</si>
  <si>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</si>
  <si>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</si>
  <si>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</si>
  <si>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</si>
  <si>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зрения  (уровень 1)</t>
  </si>
  <si>
    <t>Операции на органе зрения  (уровень 2)</t>
  </si>
  <si>
    <t>Операции на органе зрения  (уровень 3)</t>
  </si>
  <si>
    <t>Операции на органе зрения  (уровень 4)</t>
  </si>
  <si>
    <t>141.1</t>
  </si>
  <si>
    <t>Операции на органе зрения  (уровень 4) (катаракта)</t>
  </si>
  <si>
    <t>Операции на органе зрения  (уровень 5)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</si>
  <si>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</si>
  <si>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</si>
  <si>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</si>
  <si>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</si>
  <si>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Системные поражения соединительной ткани у детей</t>
  </si>
  <si>
    <t>Врождённые аномалии головного и спинного мозга, дети</t>
  </si>
  <si>
    <t>Эпилепсия, судороги, дети</t>
  </si>
  <si>
    <t>Другие болезни органов дыхания</t>
  </si>
  <si>
    <t>Доброкачественные 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</si>
  <si>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</si>
  <si>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</t>
  </si>
  <si>
    <t>153.1</t>
  </si>
  <si>
    <t>Поликомпонентное лечение тяжелой формы бронхиальной астмы и атопического дерматита в сочетании с другими клиническими проявлениями с применением генноинженерных лекарственных препаратов</t>
  </si>
  <si>
    <t>Системные поражения соединительной ткани</t>
  </si>
  <si>
    <t>154.1</t>
  </si>
  <si>
    <t>Системные поражения соединительной ткани, лечение в сочетании с терапией генно-инженерными препаратами</t>
  </si>
  <si>
    <t>Ревматические болезни сердца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</si>
  <si>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</si>
  <si>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</si>
  <si>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</si>
  <si>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при болезнях системы кровообращения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</si>
  <si>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</si>
  <si>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</si>
  <si>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</si>
  <si>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</si>
  <si>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</si>
  <si>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</si>
  <si>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Стоматология детская</t>
  </si>
  <si>
    <t>Болезни полости рта, слюнных желез и челюстей, врожденные аномалии лица и шеи</t>
  </si>
  <si>
    <t>Болезни пищевода, гастрит, дуоденит, другие болезни желудка и двенадцатиперстной кишки</t>
  </si>
  <si>
    <t xml:space="preserve"> Новообразования доброкачественные,  insitu,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</si>
  <si>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</si>
  <si>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</t>
  </si>
  <si>
    <t>Гипертоническая болезнь</t>
  </si>
  <si>
    <t>Стенокардия (кроме нестабильной), хроническая ишемическая болезнь сердца, коронарография не проводилась</t>
  </si>
  <si>
    <t>Другие болезни сердца</t>
  </si>
  <si>
    <t>Острый бронхит, симптомы и признаки, относящиеся к органам дыхания</t>
  </si>
  <si>
    <t>Хронический бронхит, хобл, эмфизема, бронхоэктатическая болезнь</t>
  </si>
  <si>
    <t>Инфекционные и воспалительные артропатии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</si>
  <si>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</si>
  <si>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</si>
  <si>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Тубулоинтерстициальные болезни почек, другие болезни мочевой системы</t>
  </si>
  <si>
    <t>Камни мочевой системы, симптомы, относящиеся к мочевой системе</t>
  </si>
  <si>
    <t>Госпитализация в диагностических целях с постановкой/подтверждением диагноза злокачественного 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</si>
  <si>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</si>
  <si>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</si>
  <si>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</si>
  <si>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</si>
  <si>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</si>
  <si>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</si>
  <si>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бедренной кости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</si>
  <si>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</si>
  <si>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</si>
  <si>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</si>
  <si>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</si>
  <si>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с использованием металлических конструкций и биодеградирующих материалов</t>
  </si>
  <si>
    <t>Эндопротезирование суставов</t>
  </si>
  <si>
    <t>Операции на костно-мышечной системе и суставах (уровень 1)</t>
  </si>
  <si>
    <t>Операции на на костно-мышечной системе и суставах (уровень 2)</t>
  </si>
  <si>
    <t>Операции на на костно-мышечной системе и суставах  (уровень 3)</t>
  </si>
  <si>
    <t>Операции на на костно-мышечной системе и суставах  (уровень 4)</t>
  </si>
  <si>
    <t>Операции на на костно-мышечной системе и суставах  (уровень 5)</t>
  </si>
  <si>
    <t>Доброкачественные новообразования, новообразования insitu , неопределенного и неизвестного характера мочевых органов и мужских половых органов</t>
  </si>
  <si>
    <t>Болезни предстательной железы</t>
  </si>
  <si>
    <t xml:space="preserve">Другие болезни, врожденные аномалии, повреждения мочевой системы и  мужских половых органов </t>
  </si>
  <si>
    <t>Операции на мужских половых органах (уровень1)</t>
  </si>
  <si>
    <t>Операции на мужских половых органах (уровень 2)</t>
  </si>
  <si>
    <t>Операции на мужских половых органах (уровень 3)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</si>
  <si>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</si>
  <si>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</si>
  <si>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систем, взрослые (уровень 3)</t>
  </si>
  <si>
    <t>Операции на почке и мочевыделительной системе, взрослые (уровень 4)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</si>
  <si>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</si>
  <si>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</si>
  <si>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</si>
  <si>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</si>
  <si>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</si>
  <si>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имунной системы (уровень 1)</t>
  </si>
  <si>
    <t>Операции на органах кроветворения и имунной системы (уровень 2)</t>
  </si>
  <si>
    <t>Операции на органах кроветворения и имунной системы (уровень 3)</t>
  </si>
  <si>
    <t>Операции на эндокринных железах кроме гепофиза (уровень 1)</t>
  </si>
  <si>
    <t>Операции на эндокринных железах кроме гепофиза (уровень 2)</t>
  </si>
  <si>
    <t xml:space="preserve">Болезни молочной железы, новообразования молочной железы доброкачественные, insitu, неопределенного и неизвестного характера </t>
  </si>
  <si>
    <t>Другие поражения суставов, болезни мягких тканей</t>
  </si>
  <si>
    <t>Артрозы</t>
  </si>
  <si>
    <t>Остеомиелит</t>
  </si>
  <si>
    <t>Остеопатии</t>
  </si>
  <si>
    <t>Доброкачественные новообразования костно-мышечной системы и соединительной ткани</t>
  </si>
  <si>
    <t>Доброкачественные новообразования ,новообразования insitu кожи, жировой ткани</t>
  </si>
  <si>
    <t>Открытые раны, поверхностные, другие и неуточненные травмы</t>
  </si>
  <si>
    <t>Другие операции на молочной железе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</si>
  <si>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</si>
  <si>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</si>
  <si>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печени и поджелудочной железе (уровень 1)</t>
  </si>
  <si>
    <t>Операции на печени и поджелудочной железе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</si>
  <si>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</si>
  <si>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</si>
  <si>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</si>
  <si>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Апендектомия, взрослые</t>
  </si>
  <si>
    <t>Операции по поводу грыж (уровень 1)</t>
  </si>
  <si>
    <t>Операции по поводу грыж (уровень 2)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</si>
  <si>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</si>
  <si>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</si>
  <si>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</si>
  <si>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 xml:space="preserve">Ожоги и отморожения (уровень 1) </t>
  </si>
  <si>
    <t>Хирургия (комбустиология)</t>
  </si>
  <si>
    <t xml:space="preserve">Ожоги и отморожения (уровень 2) 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</si>
  <si>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</si>
  <si>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</si>
  <si>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</si>
  <si>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</si>
  <si>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</si>
  <si>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 без осложнений,взрослые</t>
  </si>
  <si>
    <t>Сахарный диабет с осложнениями, взрослые</t>
  </si>
  <si>
    <t>Другие болезни эндокринной системы, взрослые</t>
  </si>
  <si>
    <t xml:space="preserve"> Новообразования эндокринных желез доброкачественные,  insitu,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</si>
  <si>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</si>
  <si>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</si>
  <si>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</si>
  <si>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</si>
  <si>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Хромосомные аномалии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</si>
  <si>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</si>
  <si>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туберкулёза, ВИЧ-инфекции, психического заболевания</t>
  </si>
  <si>
    <t>____________________________________П.С. Дегтярь</t>
  </si>
  <si>
    <t>______________________________С.А. Свирина</t>
  </si>
  <si>
    <t>______________________________Н.В. Осипова</t>
  </si>
  <si>
    <t>Наименование профиля ВМП</t>
  </si>
  <si>
    <t>№ группы ВМП</t>
  </si>
  <si>
    <t>Структура тарифа</t>
  </si>
  <si>
    <t>медикаменты и расходные материалы, %</t>
  </si>
  <si>
    <t>заработная плата с начислениями, %</t>
  </si>
  <si>
    <t>другие расходы в рамках базовой программы ОМС, %</t>
  </si>
  <si>
    <t>Абдоминальная хирургия</t>
  </si>
  <si>
    <t>Гастроэнторология</t>
  </si>
  <si>
    <t>Траматология и ортопедия</t>
  </si>
  <si>
    <t>Скорая медицинская помощь,
%</t>
  </si>
  <si>
    <t>Амбулаторно-поликлиническая помощь  (без стоматологии)</t>
  </si>
  <si>
    <t>Амбулаторно-поликлиническая помощь (стоматология), %</t>
  </si>
  <si>
    <t>минимальное значение, %</t>
  </si>
  <si>
    <t>максимальное значение, %</t>
  </si>
  <si>
    <t>среднее значение, %</t>
  </si>
  <si>
    <t>Заработная плата с начислениями (подстатьи 211, 213)</t>
  </si>
  <si>
    <t>Медикаменты и расходные материалы (подстатья 340)</t>
  </si>
  <si>
    <t>Горюче-смазочные материалы (подстатья 340)</t>
  </si>
  <si>
    <t>Коммунальные услуги (подстатья 223)</t>
  </si>
  <si>
    <t>Остальные статьи расходов (Прочие выплаты (подстатья 212), Услуги связи (подстатья 221), Транспортные услуги (подстатья 222), Арендная плата за пользование имуществом (подстатья 224), Работы, услуги по содержанию имущества (подстатья 225) – кроме расходов на проведение капитального ремонта, Прочие работы, услуги (подстатья 226), Пособия по социальной помощи населению (подстатья 262), Прочие расходы (статья 290), Увеличение стоимости основных средств (статья 310) – в части приобретения оборудования, производственного и хозяйственного инвентаря до 100 тысяч рублей за единицу, Увеличение стоимости материальных активов (статья 340))</t>
  </si>
  <si>
    <t>Всего</t>
  </si>
  <si>
    <t>к Тарифному соглашению в сфере обязательного медицинского страхования Ульяновской области на 2016 год от 29 декабря 2015 года</t>
  </si>
  <si>
    <t>к Тарифному соглашению в сфере обязательного медицинского страхования Ульяновской области на 2016 год от  29 декабря 2015 года</t>
  </si>
  <si>
    <t>___________________________Н.В. Осипова</t>
  </si>
  <si>
    <t xml:space="preserve"> 1 "б" уровня</t>
  </si>
  <si>
    <t xml:space="preserve"> 1 "а" уровня</t>
  </si>
  <si>
    <t xml:space="preserve"> 2 уровня</t>
  </si>
  <si>
    <t xml:space="preserve"> 3 "б" уровня</t>
  </si>
  <si>
    <t xml:space="preserve">  3 "а" уровня</t>
  </si>
  <si>
    <t>3 "б" уровня</t>
  </si>
  <si>
    <t xml:space="preserve"> 3 "а" уровня</t>
  </si>
  <si>
    <t>Иммуногистохимическое исследование (ИГХ)</t>
  </si>
  <si>
    <t>141.2</t>
  </si>
  <si>
    <t>Лечение аномалий с применением съемных ортодонтических аппаратов</t>
  </si>
  <si>
    <t>Расчет съемных ортодонтических конструкций  для пациентов с разщелиной  неба (инвалиды)</t>
  </si>
  <si>
    <t>к Тарифному соглашению в сфере обязательного
 медицинского страхования Ульяновской области
 на 2016 год от  29 декабря 2015 года</t>
  </si>
  <si>
    <t xml:space="preserve">Заместитель Председателя </t>
  </si>
  <si>
    <t xml:space="preserve">Правительства Ульяновской области - </t>
  </si>
  <si>
    <t xml:space="preserve">Председатель Ульяновской областной </t>
  </si>
  <si>
    <t>организации профессионального союза</t>
  </si>
  <si>
    <t>работников здравоохранения РФ</t>
  </si>
  <si>
    <t>к Тарифному соглашению в сфере 
обязательного медицинского страхования
 Ульяновской области на 2016 год от  29 декабря 2015 года</t>
  </si>
  <si>
    <t>к Тарифному соглашению в сфере обязательного медицинского страхования Ульяновской области на 2016 год
 от 29 декабря 2015 года</t>
  </si>
  <si>
    <t>к Тарифному соглашению в сфере обязательного медицинского страхования Ульяновской области
 на 2016 год от 29 декабря 2015 года</t>
  </si>
  <si>
    <t>Тарифы медицинской помощи оказанной в условиях дневного стационара по прерванным случаям
с  01.01.2016 г.</t>
  </si>
  <si>
    <t>Тарифы стационарной медицинской помощи по прерванным случаям с  01.01.2016 г.</t>
  </si>
  <si>
    <t>к Тарифному соглашению в сфере обязательного медицинского страхования Ульяновской области 
на 2016 год от 29 декабря 2015 года</t>
  </si>
  <si>
    <t>к Тарифному соглашению в сфере обязательного медицинского страхования Ульяновской области
на 2016 год от 29 декабря 2015 года</t>
  </si>
  <si>
    <t>УЕТ в Стоматологии</t>
  </si>
  <si>
    <t>Стоимость 1 УЕТ</t>
  </si>
  <si>
    <t>кол-во УЕТ в посещении</t>
  </si>
  <si>
    <t>стоимость посещения</t>
  </si>
  <si>
    <t>УЕТ в Стоматологии Консультации</t>
  </si>
  <si>
    <t>переводной коэффициент</t>
  </si>
  <si>
    <t>стоимость консультации</t>
  </si>
  <si>
    <t>кратность посещений в 1 обращении</t>
  </si>
  <si>
    <t>стоимость обращения</t>
  </si>
  <si>
    <t>к Тарифному соглашению в сфере обязательного медицинского страхования
 Ульяновской области на 2016 год от 29 декабря 2015 года</t>
  </si>
  <si>
    <t>с 01.01.2016 г.</t>
  </si>
  <si>
    <t>Средний тариф</t>
  </si>
  <si>
    <t>взрослые</t>
  </si>
  <si>
    <t>дети</t>
  </si>
  <si>
    <t>Приложение № 1</t>
  </si>
  <si>
    <t>Приложение № 2</t>
  </si>
  <si>
    <t>Приложение № 3</t>
  </si>
  <si>
    <t>Приложение № 4</t>
  </si>
  <si>
    <t>Приложение № 5</t>
  </si>
  <si>
    <t>Приложение № 6</t>
  </si>
  <si>
    <t>Приложение № 7</t>
  </si>
  <si>
    <t>Приложение № 8</t>
  </si>
  <si>
    <t>Приложение № 9</t>
  </si>
  <si>
    <t>Приложение № 10</t>
  </si>
  <si>
    <t>Приложение № 11</t>
  </si>
  <si>
    <t>Приложение № 12</t>
  </si>
  <si>
    <t>Приложение № 13</t>
  </si>
  <si>
    <t>Приложение № 14</t>
  </si>
  <si>
    <t>Приложение № 16</t>
  </si>
  <si>
    <t>Приложение № 18</t>
  </si>
  <si>
    <t>Приложение № 19</t>
  </si>
  <si>
    <t>Приложение № 20</t>
  </si>
  <si>
    <t>Приложение № 21</t>
  </si>
  <si>
    <t>Нормативы финансовых затрат на единицу объема предоставления медицинской помощи по перечню видов высокотехнологичной медицинской помощи (содержащего в том числе методы лечения), финансовое обеспечение которых осуществляется в рамках территориальной программы обязательного медицинского страхования 
с 01.01.2016 г.</t>
  </si>
  <si>
    <t>Приложение № 22</t>
  </si>
  <si>
    <t xml:space="preserve">Средний тариф </t>
  </si>
  <si>
    <t>Приложение № 17</t>
  </si>
  <si>
    <t>«Медицинская Палата Ульяновской области»</t>
  </si>
  <si>
    <t xml:space="preserve">содействия развитию здравоохранения </t>
  </si>
  <si>
    <t xml:space="preserve">Председатель Некоммерческого партнерства </t>
  </si>
  <si>
    <t>Тарифы на скорую медицинскую помощь c 01.01.2016 г.</t>
  </si>
  <si>
    <t>Тарифы на отдельно выделенные медицинские услуги, оказываемые в амбулаторных условиях*</t>
  </si>
  <si>
    <t>* в том числе в случаях оказанния в приемном покое стационара без дальнейшей госпитализации.</t>
  </si>
  <si>
    <t>Стоимость консультативного приема по специальностям с 01.01.2016 г.</t>
  </si>
  <si>
    <t>Тарифы на посещения с профилактической и иными целями с 01.01.2016 г.</t>
  </si>
  <si>
    <t>________________________В.В. Смирнов</t>
  </si>
  <si>
    <t>_______________________ В.Г. Караулова</t>
  </si>
  <si>
    <t>____________________Л.В. Мухаметшина</t>
  </si>
  <si>
    <t>_______________________Н.В. Осипова</t>
  </si>
  <si>
    <t>_________________________С.А. Свирина</t>
  </si>
  <si>
    <t>________________________Н.В. Осипова</t>
  </si>
  <si>
    <t>__________________________П.С. Дегтярь</t>
  </si>
  <si>
    <t>______________________ В.Г. Караулова</t>
  </si>
  <si>
    <t>Тарифы на обращения по поводу заболевания с  01.01.2016 г.</t>
  </si>
  <si>
    <t>___________________________П.С. Дегтярь</t>
  </si>
  <si>
    <t>___________________________С.А. Свирина</t>
  </si>
  <si>
    <t>_______________________В.В. Смирнов</t>
  </si>
  <si>
    <t xml:space="preserve">Проведение профилактических медицинских осмотров несовершеннолетних.  </t>
  </si>
  <si>
    <t>пол</t>
  </si>
  <si>
    <t>Группа</t>
  </si>
  <si>
    <t>Тариф</t>
  </si>
  <si>
    <t xml:space="preserve">Дисп.ПФО взросл.1э. Гр.N1 </t>
  </si>
  <si>
    <t>Дисп.ПФО взросл.1э. Гр. N2</t>
  </si>
  <si>
    <t>_____________________Л.В. Мухаметшина</t>
  </si>
  <si>
    <t>________________________С.А. Свирина</t>
  </si>
  <si>
    <t>Средняя длительность пребывания в стационаре по КСГ  для всех МО с 01.01.2016 г.</t>
  </si>
  <si>
    <t>Средняя длительность  пребывания  по КСГ в дневном стационаре во всех МО на 01.01.2016 г.</t>
  </si>
  <si>
    <t>к Тарифному соглашению в сфере обязательного                                                              медицинского страхования Ульяновской области                                                                                    на 2016 год от 29 декабря 2015 года</t>
  </si>
  <si>
    <t>Средняя продолжительность лечения, пациенто-дни</t>
  </si>
  <si>
    <t xml:space="preserve">Средняя продолжительность лечения, пациенто-дни </t>
  </si>
  <si>
    <t>Тарифы на неотложную медицинскую помощь с 01.01.2016 г.</t>
  </si>
  <si>
    <t>Наименование услуги</t>
  </si>
  <si>
    <t>Пол</t>
  </si>
  <si>
    <t>Диспансеризация пребывающих в стационарных учреждениях детей, находящихся в трудной жизненной ситуации,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</si>
  <si>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Тарифы на проведение диспансеризации с 01.01.2016 г.</t>
  </si>
  <si>
    <t xml:space="preserve">Средняя
продолжительность лечения,
койко/дни
</t>
  </si>
  <si>
    <t>Средняя
продолжительность лечения,
койко/дни</t>
  </si>
  <si>
    <t>Рекомендуемые нормативы финансовых затрат на единицу объема предоставления скорой медицинской помощи и амбулаторно-поликлинической медицинской помощи с 01.01.2016 г.</t>
  </si>
  <si>
    <t xml:space="preserve">Средняя
продолжительность лечения, пациенто-дни </t>
  </si>
  <si>
    <t>вводятся в действие с 01.01.2016 г.</t>
  </si>
  <si>
    <t xml:space="preserve">Средняя продолжительность лечения, койко-дни </t>
  </si>
  <si>
    <t>Базовая ставка дневного стационара с 01.01.2016 г.</t>
  </si>
  <si>
    <t>Размер средней стоимости законченного случая лечения  по клинико-статистическим группам                                                                        в условиях дневного стационара  с 01.01.2016 г.</t>
  </si>
  <si>
    <t>Размер средней стоимости законченного случая лечения  по клинико-статистическим группам 
в условиях круглосуточного стационара с 01.01.2016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</si>
</sst>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_ ;\-#,##0.00\ "/>
    <numFmt numFmtId="165" formatCode="0.00000"/>
  </numFmts>
  <fonts count="7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8"/>
      <name val="Times New Roman Cyr"/>
      <charset val="204"/>
    </font>
    <font>
      <sz val="16"/>
      <name val="Times New Roman Cyr"/>
      <charset val="204"/>
    </font>
    <font>
      <b/>
      <sz val="16"/>
      <name val="Times New Roman Cyr"/>
      <charset val="204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0"/>
      <name val="Arial"/>
      <family val="2"/>
      <charset val="204"/>
    </font>
    <font>
      <sz val="14"/>
      <name val="Times New Roman"/>
      <family val="1"/>
    </font>
    <font>
      <sz val="13"/>
      <name val="Times New Roman"/>
      <family val="1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 Cyr"/>
      <charset val="204"/>
    </font>
    <font>
      <sz val="13"/>
      <name val="Times New Roman Cyr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 CYR"/>
      <family val="1"/>
      <charset val="204"/>
    </font>
    <font>
      <sz val="13"/>
      <color theme="1"/>
      <name val="Times New Roman CYR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 Cyr"/>
      <charset val="204"/>
    </font>
    <font>
      <sz val="12"/>
      <name val="Times New Roman Cyr"/>
      <charset val="204"/>
    </font>
    <font>
      <sz val="12"/>
      <color theme="1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.5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b/>
      <sz val="14"/>
      <name val="Times New Roman Cyr"/>
      <charset val="204"/>
    </font>
    <font>
      <sz val="12"/>
      <color rgb="FF002060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0"/>
      </patternFill>
    </fill>
    <fill>
      <patternFill patternType="solid">
        <fgColor rgb="FFCCFF99"/>
        <bgColor indexed="64"/>
      </patternFill>
    </fill>
    <fill>
      <patternFill patternType="solid">
        <fgColor rgb="FFFFFFDD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0" fontId="25" fillId="0" borderId="0"/>
    <xf numFmtId="0" fontId="26" fillId="0" borderId="0"/>
    <xf numFmtId="0" fontId="30" fillId="0" borderId="0"/>
    <xf numFmtId="0" fontId="1" fillId="0" borderId="0"/>
    <xf numFmtId="9" fontId="1" fillId="0" borderId="0" applyFont="0" applyFill="0" applyBorder="0" applyAlignment="0" applyProtection="0"/>
    <xf numFmtId="0" fontId="38" fillId="0" borderId="0"/>
    <xf numFmtId="0" fontId="39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59" fillId="0" borderId="0"/>
    <xf numFmtId="0" fontId="60" fillId="0" borderId="0"/>
    <xf numFmtId="0" fontId="38" fillId="0" borderId="0">
      <alignment vertical="center"/>
    </xf>
    <xf numFmtId="0" fontId="38" fillId="0" borderId="0"/>
    <xf numFmtId="43" fontId="60" fillId="0" borderId="0" applyFont="0" applyFill="0" applyBorder="0" applyAlignment="0" applyProtection="0"/>
  </cellStyleXfs>
  <cellXfs count="632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20" fillId="0" borderId="0" xfId="0" applyFont="1" applyAlignment="1"/>
    <xf numFmtId="0" fontId="0" fillId="0" borderId="0" xfId="0" applyAlignment="1">
      <alignment horizontal="center"/>
    </xf>
    <xf numFmtId="0" fontId="20" fillId="0" borderId="0" xfId="0" applyFont="1" applyAlignment="1">
      <alignment horizontal="left"/>
    </xf>
    <xf numFmtId="0" fontId="23" fillId="0" borderId="0" xfId="0" applyFont="1"/>
    <xf numFmtId="0" fontId="24" fillId="0" borderId="0" xfId="0" applyFont="1"/>
    <xf numFmtId="0" fontId="20" fillId="0" borderId="0" xfId="0" applyFont="1" applyAlignment="1">
      <alignment horizontal="right"/>
    </xf>
    <xf numFmtId="0" fontId="20" fillId="0" borderId="0" xfId="0" applyFont="1"/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right" vertical="top"/>
    </xf>
    <xf numFmtId="0" fontId="24" fillId="0" borderId="0" xfId="0" applyFont="1" applyAlignment="1">
      <alignment horizontal="right" vertical="top"/>
    </xf>
    <xf numFmtId="10" fontId="1" fillId="0" borderId="0" xfId="43" applyNumberFormat="1" applyFont="1"/>
    <xf numFmtId="0" fontId="23" fillId="0" borderId="0" xfId="0" applyFont="1" applyAlignment="1">
      <alignment horizontal="center"/>
    </xf>
    <xf numFmtId="0" fontId="21" fillId="0" borderId="0" xfId="45" applyFont="1"/>
    <xf numFmtId="0" fontId="21" fillId="0" borderId="0" xfId="45" applyFont="1" applyAlignment="1">
      <alignment horizontal="right"/>
    </xf>
    <xf numFmtId="0" fontId="28" fillId="0" borderId="15" xfId="45" applyFont="1" applyBorder="1" applyAlignment="1">
      <alignment horizontal="right" vertical="center" wrapText="1"/>
    </xf>
    <xf numFmtId="0" fontId="28" fillId="0" borderId="16" xfId="45" applyFont="1" applyBorder="1" applyAlignment="1">
      <alignment horizontal="center" vertical="center" wrapText="1"/>
    </xf>
    <xf numFmtId="0" fontId="31" fillId="0" borderId="22" xfId="46" applyFont="1" applyFill="1" applyBorder="1" applyAlignment="1">
      <alignment horizontal="right" vertical="center" wrapText="1"/>
    </xf>
    <xf numFmtId="4" fontId="32" fillId="0" borderId="10" xfId="46" applyNumberFormat="1" applyFont="1" applyFill="1" applyBorder="1" applyAlignment="1">
      <alignment horizontal="center" vertical="center"/>
    </xf>
    <xf numFmtId="4" fontId="32" fillId="0" borderId="23" xfId="46" applyNumberFormat="1" applyFont="1" applyFill="1" applyBorder="1" applyAlignment="1">
      <alignment horizontal="center" vertical="center"/>
    </xf>
    <xf numFmtId="0" fontId="31" fillId="0" borderId="18" xfId="46" applyFont="1" applyFill="1" applyBorder="1" applyAlignment="1">
      <alignment horizontal="right" vertical="center" wrapText="1"/>
    </xf>
    <xf numFmtId="4" fontId="32" fillId="0" borderId="19" xfId="46" applyNumberFormat="1" applyFont="1" applyFill="1" applyBorder="1" applyAlignment="1">
      <alignment horizontal="center" vertical="center"/>
    </xf>
    <xf numFmtId="4" fontId="32" fillId="0" borderId="20" xfId="46" applyNumberFormat="1" applyFont="1" applyFill="1" applyBorder="1" applyAlignment="1">
      <alignment horizontal="center" vertical="center"/>
    </xf>
    <xf numFmtId="0" fontId="33" fillId="0" borderId="0" xfId="45" applyFont="1"/>
    <xf numFmtId="0" fontId="34" fillId="0" borderId="0" xfId="47" applyFont="1" applyAlignment="1">
      <alignment horizontal="center" vertical="center"/>
    </xf>
    <xf numFmtId="0" fontId="34" fillId="0" borderId="0" xfId="47" applyFont="1" applyAlignment="1">
      <alignment vertical="center"/>
    </xf>
    <xf numFmtId="0" fontId="22" fillId="0" borderId="0" xfId="47" applyFont="1" applyAlignment="1">
      <alignment vertical="center"/>
    </xf>
    <xf numFmtId="3" fontId="34" fillId="0" borderId="0" xfId="47" applyNumberFormat="1" applyFont="1" applyAlignment="1">
      <alignment horizontal="center" vertical="center"/>
    </xf>
    <xf numFmtId="10" fontId="34" fillId="0" borderId="0" xfId="47" applyNumberFormat="1" applyFont="1" applyAlignment="1">
      <alignment horizontal="center" vertical="center"/>
    </xf>
    <xf numFmtId="0" fontId="31" fillId="0" borderId="0" xfId="47" applyFont="1" applyAlignment="1">
      <alignment horizontal="right" vertical="center"/>
    </xf>
    <xf numFmtId="4" fontId="32" fillId="0" borderId="0" xfId="47" applyNumberFormat="1" applyFont="1" applyAlignment="1">
      <alignment horizontal="left" vertical="center"/>
    </xf>
    <xf numFmtId="4" fontId="31" fillId="0" borderId="0" xfId="47" applyNumberFormat="1" applyFont="1" applyAlignment="1">
      <alignment horizontal="right" vertical="center"/>
    </xf>
    <xf numFmtId="0" fontId="34" fillId="0" borderId="0" xfId="47" applyFont="1" applyBorder="1" applyAlignment="1">
      <alignment horizontal="center" vertical="center"/>
    </xf>
    <xf numFmtId="4" fontId="23" fillId="0" borderId="10" xfId="47" applyNumberFormat="1" applyFont="1" applyFill="1" applyBorder="1" applyAlignment="1">
      <alignment horizontal="center" vertical="center"/>
    </xf>
    <xf numFmtId="4" fontId="35" fillId="0" borderId="10" xfId="46" applyNumberFormat="1" applyFont="1" applyFill="1" applyBorder="1" applyAlignment="1">
      <alignment horizontal="center" vertical="center"/>
    </xf>
    <xf numFmtId="0" fontId="31" fillId="0" borderId="0" xfId="47" applyFont="1" applyFill="1" applyAlignment="1">
      <alignment vertical="center"/>
    </xf>
    <xf numFmtId="4" fontId="35" fillId="0" borderId="0" xfId="46" applyNumberFormat="1" applyFont="1" applyFill="1" applyBorder="1" applyAlignment="1">
      <alignment horizontal="center" vertical="center"/>
    </xf>
    <xf numFmtId="1" fontId="23" fillId="0" borderId="10" xfId="47" applyNumberFormat="1" applyFont="1" applyFill="1" applyBorder="1" applyAlignment="1">
      <alignment horizontal="center" vertical="center"/>
    </xf>
    <xf numFmtId="1" fontId="23" fillId="0" borderId="10" xfId="47" applyNumberFormat="1" applyFont="1" applyBorder="1" applyAlignment="1">
      <alignment horizontal="center" vertical="center"/>
    </xf>
    <xf numFmtId="0" fontId="34" fillId="0" borderId="10" xfId="47" applyFont="1" applyBorder="1" applyAlignment="1">
      <alignment horizontal="center" vertical="center"/>
    </xf>
    <xf numFmtId="0" fontId="23" fillId="0" borderId="10" xfId="47" applyFont="1" applyBorder="1" applyAlignment="1">
      <alignment horizontal="center" vertical="center"/>
    </xf>
    <xf numFmtId="0" fontId="21" fillId="0" borderId="0" xfId="45" applyFont="1" applyAlignment="1">
      <alignment wrapText="1"/>
    </xf>
    <xf numFmtId="0" fontId="20" fillId="0" borderId="0" xfId="45" applyFont="1" applyAlignment="1">
      <alignment horizontal="center" wrapText="1"/>
    </xf>
    <xf numFmtId="0" fontId="29" fillId="0" borderId="15" xfId="45" applyFont="1" applyBorder="1" applyAlignment="1">
      <alignment horizontal="right" vertical="center" wrapText="1"/>
    </xf>
    <xf numFmtId="0" fontId="29" fillId="0" borderId="16" xfId="45" applyFont="1" applyBorder="1" applyAlignment="1">
      <alignment horizontal="center" vertical="center" wrapText="1"/>
    </xf>
    <xf numFmtId="4" fontId="35" fillId="0" borderId="23" xfId="46" applyNumberFormat="1" applyFont="1" applyFill="1" applyBorder="1" applyAlignment="1">
      <alignment horizontal="center" vertical="center"/>
    </xf>
    <xf numFmtId="4" fontId="35" fillId="0" borderId="19" xfId="46" applyNumberFormat="1" applyFont="1" applyFill="1" applyBorder="1" applyAlignment="1">
      <alignment horizontal="center" vertical="center"/>
    </xf>
    <xf numFmtId="4" fontId="35" fillId="0" borderId="20" xfId="46" applyNumberFormat="1" applyFont="1" applyFill="1" applyBorder="1" applyAlignment="1">
      <alignment horizontal="center" vertical="center"/>
    </xf>
    <xf numFmtId="0" fontId="23" fillId="0" borderId="0" xfId="46" applyFont="1" applyFill="1" applyBorder="1" applyAlignment="1">
      <alignment horizontal="right" vertical="center" wrapText="1"/>
    </xf>
    <xf numFmtId="0" fontId="31" fillId="0" borderId="0" xfId="47" applyFont="1" applyAlignment="1">
      <alignment vertical="center"/>
    </xf>
    <xf numFmtId="4" fontId="23" fillId="0" borderId="0" xfId="47" applyNumberFormat="1" applyFont="1" applyAlignment="1">
      <alignment horizontal="right" vertical="center"/>
    </xf>
    <xf numFmtId="2" fontId="37" fillId="35" borderId="0" xfId="45" applyNumberFormat="1" applyFont="1" applyFill="1" applyBorder="1" applyAlignment="1">
      <alignment horizontal="center"/>
    </xf>
    <xf numFmtId="3" fontId="37" fillId="0" borderId="0" xfId="45" applyNumberFormat="1" applyFont="1" applyBorder="1" applyAlignment="1">
      <alignment horizontal="center"/>
    </xf>
    <xf numFmtId="1" fontId="37" fillId="35" borderId="0" xfId="45" applyNumberFormat="1" applyFont="1" applyFill="1" applyBorder="1" applyAlignment="1">
      <alignment horizontal="center" vertical="center"/>
    </xf>
    <xf numFmtId="3" fontId="37" fillId="0" borderId="0" xfId="45" applyNumberFormat="1" applyFont="1" applyBorder="1" applyAlignment="1">
      <alignment horizontal="center" vertical="center"/>
    </xf>
    <xf numFmtId="2" fontId="37" fillId="35" borderId="0" xfId="45" applyNumberFormat="1" applyFont="1" applyFill="1" applyBorder="1" applyAlignment="1">
      <alignment horizontal="center" vertical="center"/>
    </xf>
    <xf numFmtId="0" fontId="21" fillId="0" borderId="0" xfId="49" applyFont="1" applyFill="1"/>
    <xf numFmtId="0" fontId="24" fillId="0" borderId="0" xfId="49" applyFont="1" applyFill="1"/>
    <xf numFmtId="0" fontId="21" fillId="0" borderId="0" xfId="49" applyFont="1" applyFill="1" applyAlignment="1">
      <alignment horizontal="center"/>
    </xf>
    <xf numFmtId="0" fontId="20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vertical="center" wrapText="1"/>
    </xf>
    <xf numFmtId="4" fontId="28" fillId="0" borderId="0" xfId="49" applyNumberFormat="1" applyFont="1" applyFill="1" applyBorder="1" applyAlignment="1">
      <alignment horizontal="center" vertical="center" wrapText="1"/>
    </xf>
    <xf numFmtId="0" fontId="20" fillId="0" borderId="0" xfId="49" applyFont="1" applyAlignment="1">
      <alignment horizontal="left" vertical="center"/>
    </xf>
    <xf numFmtId="0" fontId="20" fillId="0" borderId="0" xfId="49" applyFont="1" applyAlignment="1"/>
    <xf numFmtId="0" fontId="20" fillId="0" borderId="0" xfId="49" applyFont="1" applyAlignment="1">
      <alignment horizontal="left" wrapText="1"/>
    </xf>
    <xf numFmtId="0" fontId="31" fillId="0" borderId="0" xfId="0" applyFont="1" applyAlignment="1">
      <alignment horizontal="center"/>
    </xf>
    <xf numFmtId="0" fontId="31" fillId="0" borderId="0" xfId="0" applyFont="1"/>
    <xf numFmtId="0" fontId="32" fillId="0" borderId="0" xfId="0" applyFont="1"/>
    <xf numFmtId="0" fontId="0" fillId="0" borderId="0" xfId="0" applyAlignment="1">
      <alignment vertical="center"/>
    </xf>
    <xf numFmtId="0" fontId="31" fillId="0" borderId="39" xfId="0" applyFont="1" applyBorder="1" applyAlignment="1">
      <alignment horizontal="center"/>
    </xf>
    <xf numFmtId="0" fontId="31" fillId="0" borderId="40" xfId="0" applyFont="1" applyBorder="1"/>
    <xf numFmtId="165" fontId="31" fillId="0" borderId="25" xfId="0" applyNumberFormat="1" applyFont="1" applyBorder="1" applyAlignment="1">
      <alignment horizontal="center"/>
    </xf>
    <xf numFmtId="165" fontId="31" fillId="0" borderId="26" xfId="0" applyNumberFormat="1" applyFont="1" applyBorder="1" applyAlignment="1">
      <alignment horizontal="center"/>
    </xf>
    <xf numFmtId="165" fontId="31" fillId="0" borderId="40" xfId="0" applyNumberFormat="1" applyFont="1" applyBorder="1" applyAlignment="1">
      <alignment horizontal="center"/>
    </xf>
    <xf numFmtId="0" fontId="31" fillId="0" borderId="23" xfId="0" applyFont="1" applyBorder="1"/>
    <xf numFmtId="165" fontId="31" fillId="0" borderId="14" xfId="0" applyNumberFormat="1" applyFont="1" applyBorder="1" applyAlignment="1">
      <alignment horizontal="center"/>
    </xf>
    <xf numFmtId="165" fontId="31" fillId="0" borderId="10" xfId="0" applyNumberFormat="1" applyFont="1" applyBorder="1" applyAlignment="1">
      <alignment horizontal="center"/>
    </xf>
    <xf numFmtId="165" fontId="31" fillId="0" borderId="23" xfId="0" applyNumberFormat="1" applyFont="1" applyBorder="1" applyAlignment="1">
      <alignment horizontal="center"/>
    </xf>
    <xf numFmtId="165" fontId="31" fillId="0" borderId="14" xfId="0" applyNumberFormat="1" applyFont="1" applyFill="1" applyBorder="1" applyAlignment="1">
      <alignment horizontal="center"/>
    </xf>
    <xf numFmtId="165" fontId="31" fillId="0" borderId="10" xfId="0" applyNumberFormat="1" applyFont="1" applyFill="1" applyBorder="1" applyAlignment="1">
      <alignment horizontal="center"/>
    </xf>
    <xf numFmtId="165" fontId="31" fillId="0" borderId="23" xfId="0" applyNumberFormat="1" applyFont="1" applyFill="1" applyBorder="1" applyAlignment="1">
      <alignment horizontal="center"/>
    </xf>
    <xf numFmtId="0" fontId="31" fillId="0" borderId="20" xfId="0" applyFont="1" applyBorder="1"/>
    <xf numFmtId="165" fontId="31" fillId="0" borderId="41" xfId="0" applyNumberFormat="1" applyFont="1" applyBorder="1" applyAlignment="1">
      <alignment horizontal="center"/>
    </xf>
    <xf numFmtId="165" fontId="31" fillId="0" borderId="19" xfId="0" applyNumberFormat="1" applyFont="1" applyBorder="1" applyAlignment="1">
      <alignment horizontal="center"/>
    </xf>
    <xf numFmtId="165" fontId="31" fillId="0" borderId="20" xfId="0" applyNumberFormat="1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Font="1"/>
    <xf numFmtId="0" fontId="19" fillId="0" borderId="0" xfId="0" applyFont="1"/>
    <xf numFmtId="0" fontId="28" fillId="0" borderId="0" xfId="49" applyFont="1" applyFill="1" applyBorder="1" applyAlignment="1">
      <alignment horizontal="right" vertical="center" wrapText="1"/>
    </xf>
    <xf numFmtId="0" fontId="27" fillId="0" borderId="0" xfId="50" applyFont="1" applyFill="1" applyBorder="1" applyAlignment="1">
      <alignment vertical="top" wrapText="1" shrinkToFit="1" readingOrder="1"/>
    </xf>
    <xf numFmtId="0" fontId="27" fillId="0" borderId="0" xfId="0" applyFont="1" applyAlignment="1">
      <alignment horizontal="center"/>
    </xf>
    <xf numFmtId="0" fontId="31" fillId="0" borderId="0" xfId="0" applyFont="1" applyAlignment="1">
      <alignment vertical="center"/>
    </xf>
    <xf numFmtId="0" fontId="34" fillId="0" borderId="0" xfId="0" applyFont="1" applyAlignment="1">
      <alignment vertical="center" wrapText="1"/>
    </xf>
    <xf numFmtId="0" fontId="0" fillId="0" borderId="0" xfId="0" applyAlignment="1">
      <alignment horizontal="center" wrapText="1"/>
    </xf>
    <xf numFmtId="0" fontId="31" fillId="0" borderId="0" xfId="0" applyFont="1" applyBorder="1"/>
    <xf numFmtId="0" fontId="32" fillId="0" borderId="0" xfId="0" applyFont="1" applyAlignment="1">
      <alignment horizontal="left"/>
    </xf>
    <xf numFmtId="0" fontId="32" fillId="0" borderId="10" xfId="0" applyFont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1" fillId="0" borderId="10" xfId="0" applyFont="1" applyBorder="1" applyAlignment="1">
      <alignment horizontal="center"/>
    </xf>
    <xf numFmtId="0" fontId="31" fillId="0" borderId="10" xfId="0" applyFont="1" applyFill="1" applyBorder="1"/>
    <xf numFmtId="0" fontId="31" fillId="0" borderId="10" xfId="0" applyFont="1" applyBorder="1"/>
    <xf numFmtId="0" fontId="24" fillId="0" borderId="10" xfId="0" applyFont="1" applyBorder="1"/>
    <xf numFmtId="0" fontId="21" fillId="0" borderId="0" xfId="0" applyFont="1" applyBorder="1" applyAlignment="1">
      <alignment vertical="center" wrapText="1"/>
    </xf>
    <xf numFmtId="0" fontId="24" fillId="0" borderId="0" xfId="0" applyFont="1" applyBorder="1"/>
    <xf numFmtId="0" fontId="24" fillId="0" borderId="0" xfId="0" applyFont="1" applyBorder="1" applyAlignment="1">
      <alignment horizontal="right"/>
    </xf>
    <xf numFmtId="2" fontId="28" fillId="0" borderId="10" xfId="0" applyNumberFormat="1" applyFont="1" applyBorder="1" applyAlignment="1">
      <alignment horizontal="center" vertical="center" wrapText="1"/>
    </xf>
    <xf numFmtId="2" fontId="28" fillId="0" borderId="23" xfId="0" applyNumberFormat="1" applyFont="1" applyBorder="1" applyAlignment="1">
      <alignment horizontal="center" vertical="center" wrapText="1"/>
    </xf>
    <xf numFmtId="3" fontId="28" fillId="0" borderId="10" xfId="0" applyNumberFormat="1" applyFont="1" applyFill="1" applyBorder="1" applyAlignment="1">
      <alignment horizontal="center"/>
    </xf>
    <xf numFmtId="3" fontId="28" fillId="0" borderId="23" xfId="0" applyNumberFormat="1" applyFont="1" applyFill="1" applyBorder="1" applyAlignment="1">
      <alignment horizontal="center"/>
    </xf>
    <xf numFmtId="2" fontId="0" fillId="0" borderId="0" xfId="0" applyNumberFormat="1"/>
    <xf numFmtId="49" fontId="28" fillId="0" borderId="10" xfId="0" applyNumberFormat="1" applyFont="1" applyFill="1" applyBorder="1" applyAlignment="1">
      <alignment horizontal="center"/>
    </xf>
    <xf numFmtId="49" fontId="28" fillId="0" borderId="23" xfId="0" applyNumberFormat="1" applyFont="1" applyFill="1" applyBorder="1" applyAlignment="1">
      <alignment horizontal="center"/>
    </xf>
    <xf numFmtId="0" fontId="0" fillId="0" borderId="0" xfId="0" applyFill="1"/>
    <xf numFmtId="1" fontId="28" fillId="0" borderId="19" xfId="0" applyNumberFormat="1" applyFont="1" applyFill="1" applyBorder="1" applyAlignment="1">
      <alignment horizontal="center"/>
    </xf>
    <xf numFmtId="3" fontId="28" fillId="0" borderId="19" xfId="0" applyNumberFormat="1" applyFont="1" applyFill="1" applyBorder="1" applyAlignment="1">
      <alignment horizontal="center"/>
    </xf>
    <xf numFmtId="3" fontId="28" fillId="0" borderId="20" xfId="0" applyNumberFormat="1" applyFont="1" applyFill="1" applyBorder="1" applyAlignment="1">
      <alignment horizontal="center"/>
    </xf>
    <xf numFmtId="0" fontId="28" fillId="0" borderId="1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left" wrapText="1"/>
    </xf>
    <xf numFmtId="4" fontId="23" fillId="0" borderId="0" xfId="47" applyNumberFormat="1" applyFont="1" applyFill="1" applyBorder="1" applyAlignment="1">
      <alignment horizontal="center" vertical="center"/>
    </xf>
    <xf numFmtId="1" fontId="23" fillId="0" borderId="0" xfId="47" applyNumberFormat="1" applyFont="1" applyFill="1" applyBorder="1" applyAlignment="1">
      <alignment horizontal="center" vertical="center"/>
    </xf>
    <xf numFmtId="0" fontId="23" fillId="0" borderId="0" xfId="47" applyFont="1" applyBorder="1" applyAlignment="1">
      <alignment horizontal="center" vertical="center"/>
    </xf>
    <xf numFmtId="0" fontId="25" fillId="0" borderId="0" xfId="44" applyFill="1"/>
    <xf numFmtId="0" fontId="25" fillId="0" borderId="0" xfId="44" applyFill="1" applyAlignment="1">
      <alignment horizontal="center"/>
    </xf>
    <xf numFmtId="2" fontId="43" fillId="0" borderId="0" xfId="49" applyNumberFormat="1" applyFont="1" applyFill="1" applyAlignment="1"/>
    <xf numFmtId="2" fontId="43" fillId="0" borderId="0" xfId="49" applyNumberFormat="1" applyFont="1" applyFill="1" applyAlignment="1">
      <alignment vertical="center" wrapText="1"/>
    </xf>
    <xf numFmtId="0" fontId="50" fillId="0" borderId="0" xfId="44" applyFont="1" applyFill="1"/>
    <xf numFmtId="0" fontId="50" fillId="0" borderId="0" xfId="44" applyFont="1" applyFill="1" applyAlignment="1">
      <alignment vertical="center" wrapText="1"/>
    </xf>
    <xf numFmtId="0" fontId="51" fillId="0" borderId="10" xfId="44" applyFont="1" applyFill="1" applyBorder="1" applyAlignment="1">
      <alignment horizontal="center" vertical="center" wrapText="1"/>
    </xf>
    <xf numFmtId="0" fontId="25" fillId="0" borderId="10" xfId="44" applyFill="1" applyBorder="1" applyAlignment="1">
      <alignment vertical="center" wrapText="1"/>
    </xf>
    <xf numFmtId="0" fontId="41" fillId="0" borderId="10" xfId="44" applyFont="1" applyFill="1" applyBorder="1" applyAlignment="1">
      <alignment horizontal="center" vertical="center" wrapText="1"/>
    </xf>
    <xf numFmtId="0" fontId="24" fillId="0" borderId="10" xfId="49" applyFont="1" applyFill="1" applyBorder="1" applyAlignment="1">
      <alignment horizontal="center" vertical="center" wrapText="1"/>
    </xf>
    <xf numFmtId="0" fontId="24" fillId="0" borderId="10" xfId="44" applyFont="1" applyFill="1" applyBorder="1" applyAlignment="1">
      <alignment horizontal="center" vertical="center" wrapText="1"/>
    </xf>
    <xf numFmtId="0" fontId="49" fillId="36" borderId="10" xfId="44" applyFont="1" applyFill="1" applyBorder="1" applyAlignment="1">
      <alignment horizontal="center" vertical="center" wrapText="1"/>
    </xf>
    <xf numFmtId="0" fontId="41" fillId="0" borderId="10" xfId="44" applyFont="1" applyFill="1" applyBorder="1" applyAlignment="1">
      <alignment horizontal="left" vertical="center" wrapText="1"/>
    </xf>
    <xf numFmtId="2" fontId="41" fillId="0" borderId="10" xfId="44" applyNumberFormat="1" applyFont="1" applyFill="1" applyBorder="1" applyAlignment="1">
      <alignment horizontal="center" vertical="center" wrapText="1"/>
    </xf>
    <xf numFmtId="0" fontId="49" fillId="0" borderId="10" xfId="44" applyFont="1" applyFill="1" applyBorder="1" applyAlignment="1">
      <alignment horizontal="center" vertical="center" wrapText="1"/>
    </xf>
    <xf numFmtId="0" fontId="41" fillId="36" borderId="10" xfId="44" applyFont="1" applyFill="1" applyBorder="1" applyAlignment="1">
      <alignment horizontal="center" vertical="center" wrapText="1"/>
    </xf>
    <xf numFmtId="0" fontId="52" fillId="0" borderId="10" xfId="44" applyFont="1" applyFill="1" applyBorder="1" applyAlignment="1">
      <alignment horizontal="center" vertical="center" wrapText="1"/>
    </xf>
    <xf numFmtId="0" fontId="53" fillId="0" borderId="10" xfId="44" applyFont="1" applyFill="1" applyBorder="1" applyAlignment="1">
      <alignment horizontal="left" vertical="center" wrapText="1"/>
    </xf>
    <xf numFmtId="9" fontId="54" fillId="0" borderId="10" xfId="52" applyFont="1" applyFill="1" applyBorder="1" applyAlignment="1">
      <alignment horizontal="center" vertical="center" wrapText="1"/>
    </xf>
    <xf numFmtId="9" fontId="52" fillId="0" borderId="10" xfId="44" applyNumberFormat="1" applyFont="1" applyFill="1" applyBorder="1" applyAlignment="1">
      <alignment horizontal="center" vertical="center" wrapText="1"/>
    </xf>
    <xf numFmtId="9" fontId="50" fillId="0" borderId="0" xfId="44" applyNumberFormat="1" applyFont="1" applyFill="1"/>
    <xf numFmtId="0" fontId="54" fillId="0" borderId="10" xfId="44" applyFont="1" applyFill="1" applyBorder="1" applyAlignment="1">
      <alignment horizontal="center" vertical="center" wrapText="1"/>
    </xf>
    <xf numFmtId="0" fontId="55" fillId="0" borderId="10" xfId="44" applyFont="1" applyFill="1" applyBorder="1" applyAlignment="1">
      <alignment horizontal="left" vertical="center" wrapText="1"/>
    </xf>
    <xf numFmtId="9" fontId="54" fillId="0" borderId="10" xfId="44" applyNumberFormat="1" applyFont="1" applyFill="1" applyBorder="1" applyAlignment="1">
      <alignment horizontal="center" vertical="center" wrapText="1"/>
    </xf>
    <xf numFmtId="0" fontId="56" fillId="0" borderId="10" xfId="44" applyFont="1" applyFill="1" applyBorder="1" applyAlignment="1">
      <alignment horizontal="center" vertical="center" wrapText="1"/>
    </xf>
    <xf numFmtId="0" fontId="56" fillId="0" borderId="10" xfId="44" applyFont="1" applyFill="1" applyBorder="1" applyAlignment="1">
      <alignment horizontal="left" vertical="center" wrapText="1"/>
    </xf>
    <xf numFmtId="9" fontId="56" fillId="0" borderId="10" xfId="44" applyNumberFormat="1" applyFont="1" applyFill="1" applyBorder="1" applyAlignment="1">
      <alignment horizontal="center" vertical="center" wrapText="1"/>
    </xf>
    <xf numFmtId="49" fontId="52" fillId="0" borderId="10" xfId="44" applyNumberFormat="1" applyFont="1" applyFill="1" applyBorder="1" applyAlignment="1">
      <alignment horizontal="center" vertical="center" wrapText="1"/>
    </xf>
    <xf numFmtId="0" fontId="24" fillId="0" borderId="10" xfId="44" applyFont="1" applyFill="1" applyBorder="1" applyAlignment="1">
      <alignment horizontal="left" vertical="center" wrapText="1"/>
    </xf>
    <xf numFmtId="0" fontId="24" fillId="0" borderId="0" xfId="44" applyFont="1" applyFill="1"/>
    <xf numFmtId="0" fontId="50" fillId="0" borderId="10" xfId="44" applyFont="1" applyFill="1" applyBorder="1" applyAlignment="1">
      <alignment horizontal="left" vertical="center" wrapText="1"/>
    </xf>
    <xf numFmtId="0" fontId="57" fillId="0" borderId="10" xfId="44" applyFont="1" applyFill="1" applyBorder="1" applyAlignment="1">
      <alignment horizontal="left" vertical="center" wrapText="1"/>
    </xf>
    <xf numFmtId="49" fontId="54" fillId="0" borderId="10" xfId="44" applyNumberFormat="1" applyFont="1" applyFill="1" applyBorder="1" applyAlignment="1">
      <alignment horizontal="center" vertical="center" wrapText="1"/>
    </xf>
    <xf numFmtId="0" fontId="41" fillId="0" borderId="0" xfId="49" applyFont="1" applyFill="1" applyAlignment="1">
      <alignment vertical="center"/>
    </xf>
    <xf numFmtId="0" fontId="54" fillId="0" borderId="0" xfId="49" applyFont="1" applyAlignment="1"/>
    <xf numFmtId="0" fontId="56" fillId="0" borderId="0" xfId="44" applyFont="1" applyFill="1"/>
    <xf numFmtId="0" fontId="54" fillId="0" borderId="0" xfId="49" applyFont="1"/>
    <xf numFmtId="0" fontId="54" fillId="0" borderId="0" xfId="49" applyFont="1" applyAlignment="1">
      <alignment horizontal="left" vertical="top"/>
    </xf>
    <xf numFmtId="0" fontId="55" fillId="0" borderId="0" xfId="44" applyFont="1" applyFill="1" applyBorder="1" applyAlignment="1">
      <alignment horizontal="center" vertical="center"/>
    </xf>
    <xf numFmtId="0" fontId="54" fillId="0" borderId="0" xfId="49" applyFont="1" applyAlignment="1">
      <alignment horizontal="right"/>
    </xf>
    <xf numFmtId="0" fontId="54" fillId="0" borderId="0" xfId="49" applyFont="1" applyAlignment="1">
      <alignment horizontal="right" vertical="top"/>
    </xf>
    <xf numFmtId="0" fontId="58" fillId="0" borderId="0" xfId="0" applyFont="1" applyAlignment="1">
      <alignment vertical="top" wrapText="1"/>
    </xf>
    <xf numFmtId="0" fontId="58" fillId="0" borderId="0" xfId="0" applyFont="1" applyAlignment="1">
      <alignment horizontal="center" vertical="top" wrapText="1"/>
    </xf>
    <xf numFmtId="10" fontId="58" fillId="0" borderId="0" xfId="0" applyNumberFormat="1" applyFont="1" applyBorder="1" applyAlignment="1">
      <alignment horizontal="center" vertical="top"/>
    </xf>
    <xf numFmtId="0" fontId="31" fillId="0" borderId="0" xfId="0" applyFont="1" applyAlignment="1"/>
    <xf numFmtId="0" fontId="58" fillId="0" borderId="0" xfId="0" applyFont="1"/>
    <xf numFmtId="0" fontId="24" fillId="0" borderId="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10" fontId="29" fillId="0" borderId="10" xfId="53" applyNumberFormat="1" applyFont="1" applyFill="1" applyBorder="1" applyAlignment="1">
      <alignment horizontal="center" vertical="center" wrapText="1"/>
    </xf>
    <xf numFmtId="9" fontId="58" fillId="0" borderId="0" xfId="0" applyNumberFormat="1" applyFont="1"/>
    <xf numFmtId="0" fontId="58" fillId="0" borderId="0" xfId="0" applyFont="1" applyFill="1"/>
    <xf numFmtId="10" fontId="29" fillId="0" borderId="0" xfId="53" applyNumberFormat="1" applyFont="1" applyFill="1" applyBorder="1" applyAlignment="1">
      <alignment horizontal="center" vertical="center" wrapText="1"/>
    </xf>
    <xf numFmtId="0" fontId="29" fillId="0" borderId="18" xfId="0" applyFont="1" applyFill="1" applyBorder="1" applyAlignment="1">
      <alignment horizontal="center" vertical="center" wrapText="1"/>
    </xf>
    <xf numFmtId="0" fontId="29" fillId="0" borderId="19" xfId="0" applyFont="1" applyFill="1" applyBorder="1" applyAlignment="1">
      <alignment horizontal="center" vertical="center" wrapText="1"/>
    </xf>
    <xf numFmtId="0" fontId="29" fillId="0" borderId="50" xfId="0" applyFont="1" applyFill="1" applyBorder="1" applyAlignment="1">
      <alignment horizontal="center" vertical="center" wrapText="1"/>
    </xf>
    <xf numFmtId="0" fontId="29" fillId="0" borderId="54" xfId="0" applyFont="1" applyFill="1" applyBorder="1" applyAlignment="1">
      <alignment horizontal="right" vertical="center" wrapText="1"/>
    </xf>
    <xf numFmtId="4" fontId="29" fillId="0" borderId="31" xfId="0" applyNumberFormat="1" applyFont="1" applyFill="1" applyBorder="1" applyAlignment="1">
      <alignment horizontal="center" vertical="center" wrapText="1"/>
    </xf>
    <xf numFmtId="4" fontId="29" fillId="0" borderId="35" xfId="0" applyNumberFormat="1" applyFont="1" applyFill="1" applyBorder="1" applyAlignment="1">
      <alignment horizontal="center" vertical="center" wrapText="1"/>
    </xf>
    <xf numFmtId="4" fontId="29" fillId="0" borderId="38" xfId="0" applyNumberFormat="1" applyFont="1" applyFill="1" applyBorder="1" applyAlignment="1">
      <alignment horizontal="center" vertical="center" wrapText="1"/>
    </xf>
    <xf numFmtId="4" fontId="29" fillId="0" borderId="32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right" vertical="center" wrapText="1"/>
    </xf>
    <xf numFmtId="4" fontId="29" fillId="0" borderId="0" xfId="0" applyNumberFormat="1" applyFont="1" applyFill="1" applyBorder="1" applyAlignment="1">
      <alignment horizontal="center" vertical="center" wrapText="1"/>
    </xf>
    <xf numFmtId="0" fontId="31" fillId="0" borderId="0" xfId="45" applyFont="1" applyAlignment="1">
      <alignment horizontal="right"/>
    </xf>
    <xf numFmtId="0" fontId="32" fillId="0" borderId="35" xfId="0" applyFont="1" applyBorder="1" applyAlignment="1">
      <alignment horizontal="center" vertical="top" wrapText="1"/>
    </xf>
    <xf numFmtId="0" fontId="32" fillId="0" borderId="36" xfId="0" applyFont="1" applyBorder="1" applyAlignment="1">
      <alignment horizontal="center" vertical="top" wrapText="1"/>
    </xf>
    <xf numFmtId="0" fontId="32" fillId="0" borderId="37" xfId="0" applyFont="1" applyBorder="1" applyAlignment="1">
      <alignment horizontal="center" vertical="top" wrapText="1"/>
    </xf>
    <xf numFmtId="0" fontId="32" fillId="0" borderId="38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Font="1" applyAlignment="1">
      <alignment vertical="center"/>
    </xf>
    <xf numFmtId="0" fontId="31" fillId="0" borderId="0" xfId="0" applyFont="1" applyAlignment="1">
      <alignment horizontal="right" vertical="center"/>
    </xf>
    <xf numFmtId="0" fontId="31" fillId="0" borderId="0" xfId="0" applyFont="1" applyBorder="1" applyAlignment="1"/>
    <xf numFmtId="0" fontId="31" fillId="0" borderId="0" xfId="50" applyFont="1" applyFill="1" applyBorder="1" applyAlignment="1">
      <alignment horizontal="right" vertical="top" wrapText="1" shrinkToFit="1" readingOrder="1"/>
    </xf>
    <xf numFmtId="0" fontId="23" fillId="0" borderId="0" xfId="0" applyFont="1" applyAlignment="1">
      <alignment horizontal="right"/>
    </xf>
    <xf numFmtId="0" fontId="21" fillId="0" borderId="0" xfId="0" applyFont="1" applyFill="1"/>
    <xf numFmtId="0" fontId="24" fillId="0" borderId="0" xfId="0" applyFont="1" applyFill="1"/>
    <xf numFmtId="0" fontId="23" fillId="0" borderId="0" xfId="0" applyFont="1" applyAlignment="1">
      <alignment horizontal="right" vertical="top"/>
    </xf>
    <xf numFmtId="0" fontId="23" fillId="0" borderId="0" xfId="44" applyFont="1" applyFill="1" applyAlignment="1">
      <alignment horizontal="center"/>
    </xf>
    <xf numFmtId="0" fontId="31" fillId="0" borderId="56" xfId="0" applyFont="1" applyBorder="1" applyAlignment="1">
      <alignment horizontal="center"/>
    </xf>
    <xf numFmtId="4" fontId="31" fillId="0" borderId="10" xfId="0" applyNumberFormat="1" applyFont="1" applyBorder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right"/>
    </xf>
    <xf numFmtId="0" fontId="24" fillId="0" borderId="0" xfId="44" applyFont="1" applyFill="1" applyAlignment="1">
      <alignment horizontal="center"/>
    </xf>
    <xf numFmtId="0" fontId="24" fillId="0" borderId="0" xfId="0" applyFont="1" applyAlignment="1">
      <alignment horizontal="left" vertical="top"/>
    </xf>
    <xf numFmtId="0" fontId="28" fillId="0" borderId="0" xfId="0" applyFont="1" applyBorder="1" applyAlignment="1">
      <alignment vertical="center" wrapText="1"/>
    </xf>
    <xf numFmtId="0" fontId="36" fillId="0" borderId="0" xfId="0" applyFont="1" applyFill="1"/>
    <xf numFmtId="4" fontId="29" fillId="0" borderId="17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right"/>
    </xf>
    <xf numFmtId="0" fontId="31" fillId="0" borderId="0" xfId="0" applyFont="1" applyBorder="1" applyAlignment="1">
      <alignment horizontal="right"/>
    </xf>
    <xf numFmtId="1" fontId="37" fillId="35" borderId="0" xfId="45" applyNumberFormat="1" applyFont="1" applyFill="1" applyBorder="1" applyAlignment="1">
      <alignment horizontal="center"/>
    </xf>
    <xf numFmtId="0" fontId="24" fillId="0" borderId="0" xfId="0" applyFont="1" applyAlignment="1">
      <alignment horizontal="right" vertical="center"/>
    </xf>
    <xf numFmtId="0" fontId="32" fillId="0" borderId="0" xfId="0" applyFont="1" applyAlignment="1">
      <alignment horizontal="center"/>
    </xf>
    <xf numFmtId="0" fontId="32" fillId="0" borderId="15" xfId="0" applyFont="1" applyBorder="1" applyAlignment="1">
      <alignment horizontal="center"/>
    </xf>
    <xf numFmtId="0" fontId="32" fillId="0" borderId="16" xfId="0" applyFont="1" applyBorder="1" applyAlignment="1">
      <alignment horizontal="center"/>
    </xf>
    <xf numFmtId="0" fontId="32" fillId="0" borderId="17" xfId="0" applyFont="1" applyBorder="1" applyAlignment="1">
      <alignment horizontal="center"/>
    </xf>
    <xf numFmtId="0" fontId="31" fillId="0" borderId="22" xfId="0" applyFont="1" applyBorder="1" applyAlignment="1">
      <alignment horizontal="left"/>
    </xf>
    <xf numFmtId="4" fontId="31" fillId="0" borderId="23" xfId="0" applyNumberFormat="1" applyFont="1" applyBorder="1" applyAlignment="1">
      <alignment horizontal="center"/>
    </xf>
    <xf numFmtId="0" fontId="31" fillId="0" borderId="18" xfId="0" applyFont="1" applyBorder="1" applyAlignment="1">
      <alignment horizontal="left"/>
    </xf>
    <xf numFmtId="4" fontId="31" fillId="0" borderId="19" xfId="0" applyNumberFormat="1" applyFont="1" applyBorder="1" applyAlignment="1">
      <alignment horizontal="center"/>
    </xf>
    <xf numFmtId="4" fontId="31" fillId="0" borderId="20" xfId="0" applyNumberFormat="1" applyFont="1" applyBorder="1" applyAlignment="1">
      <alignment horizontal="center"/>
    </xf>
    <xf numFmtId="0" fontId="24" fillId="0" borderId="0" xfId="0" applyFont="1" applyAlignment="1"/>
    <xf numFmtId="0" fontId="31" fillId="0" borderId="0" xfId="0" applyFont="1" applyAlignment="1">
      <alignment horizontal="center" vertical="center" wrapText="1"/>
    </xf>
    <xf numFmtId="0" fontId="63" fillId="0" borderId="0" xfId="0" applyFont="1" applyAlignment="1">
      <alignment horizontal="center"/>
    </xf>
    <xf numFmtId="0" fontId="63" fillId="0" borderId="0" xfId="0" applyFont="1"/>
    <xf numFmtId="10" fontId="63" fillId="0" borderId="0" xfId="43" applyNumberFormat="1" applyFont="1"/>
    <xf numFmtId="0" fontId="24" fillId="0" borderId="0" xfId="45" applyFont="1"/>
    <xf numFmtId="0" fontId="24" fillId="0" borderId="0" xfId="45" applyFont="1" applyAlignment="1">
      <alignment horizontal="right"/>
    </xf>
    <xf numFmtId="4" fontId="28" fillId="0" borderId="17" xfId="45" applyNumberFormat="1" applyFont="1" applyFill="1" applyBorder="1" applyAlignment="1">
      <alignment horizontal="center" vertical="center"/>
    </xf>
    <xf numFmtId="0" fontId="24" fillId="0" borderId="21" xfId="45" applyFont="1" applyBorder="1" applyAlignment="1">
      <alignment horizontal="right" vertical="center" wrapText="1"/>
    </xf>
    <xf numFmtId="0" fontId="24" fillId="0" borderId="0" xfId="45" applyFont="1" applyBorder="1" applyAlignment="1">
      <alignment horizontal="right" vertical="center" wrapText="1"/>
    </xf>
    <xf numFmtId="4" fontId="28" fillId="0" borderId="0" xfId="45" applyNumberFormat="1" applyFont="1" applyFill="1" applyBorder="1" applyAlignment="1">
      <alignment horizontal="center" vertical="center"/>
    </xf>
    <xf numFmtId="0" fontId="31" fillId="0" borderId="0" xfId="47" applyFont="1" applyAlignment="1">
      <alignment horizontal="center" vertical="center"/>
    </xf>
    <xf numFmtId="0" fontId="27" fillId="0" borderId="0" xfId="47" applyFont="1" applyAlignment="1">
      <alignment vertical="center"/>
    </xf>
    <xf numFmtId="3" fontId="31" fillId="0" borderId="0" xfId="47" applyNumberFormat="1" applyFont="1" applyAlignment="1">
      <alignment horizontal="center" vertical="center"/>
    </xf>
    <xf numFmtId="10" fontId="31" fillId="0" borderId="0" xfId="47" applyNumberFormat="1" applyFont="1" applyAlignment="1">
      <alignment horizontal="center" vertical="center"/>
    </xf>
    <xf numFmtId="0" fontId="32" fillId="0" borderId="0" xfId="47" applyFont="1" applyBorder="1" applyAlignment="1">
      <alignment horizontal="right" vertical="center"/>
    </xf>
    <xf numFmtId="0" fontId="31" fillId="0" borderId="0" xfId="47" applyFont="1" applyBorder="1" applyAlignment="1">
      <alignment vertical="center"/>
    </xf>
    <xf numFmtId="0" fontId="31" fillId="0" borderId="0" xfId="47" applyFont="1" applyBorder="1" applyAlignment="1">
      <alignment horizontal="center" vertical="center"/>
    </xf>
    <xf numFmtId="0" fontId="31" fillId="0" borderId="22" xfId="46" applyFont="1" applyFill="1" applyBorder="1" applyAlignment="1">
      <alignment horizontal="right" vertical="center"/>
    </xf>
    <xf numFmtId="4" fontId="31" fillId="0" borderId="14" xfId="46" applyNumberFormat="1" applyFont="1" applyFill="1" applyBorder="1" applyAlignment="1">
      <alignment horizontal="center" vertical="center"/>
    </xf>
    <xf numFmtId="4" fontId="31" fillId="0" borderId="23" xfId="46" applyNumberFormat="1" applyFont="1" applyFill="1" applyBorder="1" applyAlignment="1">
      <alignment horizontal="center" vertical="center"/>
    </xf>
    <xf numFmtId="4" fontId="31" fillId="0" borderId="0" xfId="47" applyNumberFormat="1" applyFont="1" applyBorder="1" applyAlignment="1">
      <alignment vertical="center"/>
    </xf>
    <xf numFmtId="0" fontId="31" fillId="0" borderId="0" xfId="47" applyFont="1" applyBorder="1" applyAlignment="1">
      <alignment vertical="center" wrapText="1"/>
    </xf>
    <xf numFmtId="4" fontId="42" fillId="0" borderId="0" xfId="47" applyNumberFormat="1" applyFont="1" applyBorder="1" applyAlignment="1">
      <alignment horizontal="center" vertical="center"/>
    </xf>
    <xf numFmtId="10" fontId="31" fillId="0" borderId="0" xfId="48" applyNumberFormat="1" applyFont="1" applyAlignment="1">
      <alignment horizontal="center" vertical="center"/>
    </xf>
    <xf numFmtId="0" fontId="24" fillId="0" borderId="22" xfId="46" applyFont="1" applyFill="1" applyBorder="1" applyAlignment="1">
      <alignment horizontal="right" vertical="center"/>
    </xf>
    <xf numFmtId="4" fontId="32" fillId="0" borderId="0" xfId="47" applyNumberFormat="1" applyFont="1" applyBorder="1" applyAlignment="1">
      <alignment vertical="center"/>
    </xf>
    <xf numFmtId="10" fontId="31" fillId="0" borderId="0" xfId="48" applyNumberFormat="1" applyFont="1" applyBorder="1" applyAlignment="1">
      <alignment horizontal="center" vertical="center"/>
    </xf>
    <xf numFmtId="0" fontId="31" fillId="0" borderId="18" xfId="46" applyFont="1" applyFill="1" applyBorder="1" applyAlignment="1">
      <alignment horizontal="right" vertical="center"/>
    </xf>
    <xf numFmtId="4" fontId="31" fillId="0" borderId="41" xfId="46" applyNumberFormat="1" applyFont="1" applyFill="1" applyBorder="1" applyAlignment="1">
      <alignment horizontal="center" vertical="center"/>
    </xf>
    <xf numFmtId="4" fontId="31" fillId="0" borderId="20" xfId="46" applyNumberFormat="1" applyFont="1" applyFill="1" applyBorder="1" applyAlignment="1">
      <alignment horizontal="center" vertical="center"/>
    </xf>
    <xf numFmtId="0" fontId="34" fillId="0" borderId="0" xfId="45" applyFont="1" applyAlignment="1">
      <alignment vertical="center" wrapText="1"/>
    </xf>
    <xf numFmtId="0" fontId="31" fillId="0" borderId="0" xfId="45" applyFont="1" applyAlignment="1">
      <alignment horizontal="right" vertical="center" wrapText="1"/>
    </xf>
    <xf numFmtId="10" fontId="34" fillId="0" borderId="0" xfId="0" applyNumberFormat="1" applyFont="1" applyBorder="1" applyAlignment="1">
      <alignment vertical="top" wrapText="1"/>
    </xf>
    <xf numFmtId="0" fontId="64" fillId="0" borderId="10" xfId="54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center" vertical="center" wrapText="1"/>
    </xf>
    <xf numFmtId="9" fontId="24" fillId="0" borderId="10" xfId="0" applyNumberFormat="1" applyFont="1" applyFill="1" applyBorder="1" applyAlignment="1">
      <alignment horizontal="center" vertical="center"/>
    </xf>
    <xf numFmtId="2" fontId="31" fillId="0" borderId="10" xfId="0" applyNumberFormat="1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left" vertical="center" wrapText="1"/>
    </xf>
    <xf numFmtId="10" fontId="31" fillId="0" borderId="0" xfId="0" applyNumberFormat="1" applyFont="1" applyBorder="1" applyAlignment="1">
      <alignment horizontal="center" vertical="top"/>
    </xf>
    <xf numFmtId="10" fontId="23" fillId="0" borderId="0" xfId="0" applyNumberFormat="1" applyFont="1" applyBorder="1" applyAlignment="1">
      <alignment vertical="top" wrapText="1"/>
    </xf>
    <xf numFmtId="0" fontId="24" fillId="0" borderId="51" xfId="0" applyFont="1" applyFill="1" applyBorder="1" applyAlignment="1">
      <alignment horizontal="justify" vertical="center" wrapText="1"/>
    </xf>
    <xf numFmtId="0" fontId="24" fillId="0" borderId="52" xfId="0" applyFont="1" applyFill="1" applyBorder="1" applyAlignment="1">
      <alignment horizontal="justify" vertical="center" wrapText="1"/>
    </xf>
    <xf numFmtId="0" fontId="24" fillId="0" borderId="53" xfId="0" applyFont="1" applyFill="1" applyBorder="1" applyAlignment="1">
      <alignment horizontal="justify" vertical="center" wrapText="1"/>
    </xf>
    <xf numFmtId="4" fontId="28" fillId="0" borderId="39" xfId="0" applyNumberFormat="1" applyFont="1" applyFill="1" applyBorder="1" applyAlignment="1">
      <alignment horizontal="center" vertical="center" wrapText="1"/>
    </xf>
    <xf numFmtId="2" fontId="65" fillId="0" borderId="39" xfId="0" applyNumberFormat="1" applyFont="1" applyBorder="1" applyAlignment="1">
      <alignment horizontal="center" vertical="center"/>
    </xf>
    <xf numFmtId="2" fontId="65" fillId="0" borderId="26" xfId="0" applyNumberFormat="1" applyFont="1" applyBorder="1" applyAlignment="1">
      <alignment horizontal="center" vertical="center"/>
    </xf>
    <xf numFmtId="2" fontId="32" fillId="0" borderId="11" xfId="0" applyNumberFormat="1" applyFont="1" applyBorder="1" applyAlignment="1">
      <alignment horizontal="center" vertical="center"/>
    </xf>
    <xf numFmtId="2" fontId="32" fillId="0" borderId="51" xfId="0" applyNumberFormat="1" applyFont="1" applyBorder="1" applyAlignment="1">
      <alignment horizontal="center" vertical="center"/>
    </xf>
    <xf numFmtId="0" fontId="58" fillId="0" borderId="0" xfId="0" applyFont="1" applyAlignment="1">
      <alignment vertical="center"/>
    </xf>
    <xf numFmtId="4" fontId="28" fillId="0" borderId="22" xfId="0" applyNumberFormat="1" applyFont="1" applyFill="1" applyBorder="1" applyAlignment="1">
      <alignment horizontal="center" vertical="center" wrapText="1"/>
    </xf>
    <xf numFmtId="2" fontId="65" fillId="0" borderId="22" xfId="0" applyNumberFormat="1" applyFont="1" applyBorder="1" applyAlignment="1">
      <alignment horizontal="center" vertical="center"/>
    </xf>
    <xf numFmtId="2" fontId="65" fillId="0" borderId="10" xfId="0" applyNumberFormat="1" applyFont="1" applyBorder="1" applyAlignment="1">
      <alignment horizontal="center" vertical="center"/>
    </xf>
    <xf numFmtId="2" fontId="32" fillId="0" borderId="45" xfId="0" applyNumberFormat="1" applyFont="1" applyBorder="1" applyAlignment="1">
      <alignment horizontal="center" vertical="center"/>
    </xf>
    <xf numFmtId="2" fontId="32" fillId="0" borderId="52" xfId="0" applyNumberFormat="1" applyFont="1" applyBorder="1" applyAlignment="1">
      <alignment horizontal="center" vertical="center"/>
    </xf>
    <xf numFmtId="4" fontId="28" fillId="0" borderId="30" xfId="0" applyNumberFormat="1" applyFont="1" applyFill="1" applyBorder="1" applyAlignment="1">
      <alignment horizontal="center" vertical="center" wrapText="1"/>
    </xf>
    <xf numFmtId="2" fontId="65" fillId="0" borderId="30" xfId="0" applyNumberFormat="1" applyFont="1" applyBorder="1" applyAlignment="1">
      <alignment horizontal="center" vertical="center"/>
    </xf>
    <xf numFmtId="2" fontId="65" fillId="0" borderId="49" xfId="0" applyNumberFormat="1" applyFont="1" applyBorder="1" applyAlignment="1">
      <alignment horizontal="center" vertical="center"/>
    </xf>
    <xf numFmtId="2" fontId="32" fillId="0" borderId="29" xfId="0" applyNumberFormat="1" applyFont="1" applyBorder="1" applyAlignment="1">
      <alignment horizontal="center" vertical="center"/>
    </xf>
    <xf numFmtId="2" fontId="32" fillId="0" borderId="53" xfId="0" applyNumberFormat="1" applyFont="1" applyBorder="1" applyAlignment="1">
      <alignment horizontal="center" vertical="center"/>
    </xf>
    <xf numFmtId="10" fontId="23" fillId="0" borderId="0" xfId="43" applyNumberFormat="1" applyFont="1"/>
    <xf numFmtId="0" fontId="31" fillId="0" borderId="0" xfId="0" applyFont="1" applyAlignment="1">
      <alignment horizontal="center" vertical="center"/>
    </xf>
    <xf numFmtId="10" fontId="31" fillId="0" borderId="0" xfId="43" applyNumberFormat="1" applyFont="1"/>
    <xf numFmtId="0" fontId="32" fillId="0" borderId="16" xfId="0" applyFont="1" applyFill="1" applyBorder="1" applyAlignment="1">
      <alignment horizontal="center"/>
    </xf>
    <xf numFmtId="0" fontId="31" fillId="0" borderId="22" xfId="0" applyFont="1" applyBorder="1" applyAlignment="1">
      <alignment horizontal="center"/>
    </xf>
    <xf numFmtId="0" fontId="31" fillId="0" borderId="10" xfId="0" applyFont="1" applyBorder="1" applyAlignment="1">
      <alignment horizontal="right"/>
    </xf>
    <xf numFmtId="4" fontId="31" fillId="0" borderId="0" xfId="0" applyNumberFormat="1" applyFont="1"/>
    <xf numFmtId="0" fontId="31" fillId="0" borderId="18" xfId="0" applyFont="1" applyBorder="1" applyAlignment="1">
      <alignment horizontal="center"/>
    </xf>
    <xf numFmtId="0" fontId="31" fillId="0" borderId="19" xfId="0" applyFont="1" applyBorder="1" applyAlignment="1">
      <alignment horizontal="right"/>
    </xf>
    <xf numFmtId="0" fontId="31" fillId="0" borderId="22" xfId="0" applyFont="1" applyBorder="1" applyAlignment="1">
      <alignment horizontal="center" vertical="center"/>
    </xf>
    <xf numFmtId="0" fontId="31" fillId="0" borderId="18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4" fontId="31" fillId="0" borderId="0" xfId="0" applyNumberFormat="1" applyFont="1" applyBorder="1" applyAlignment="1">
      <alignment horizontal="center"/>
    </xf>
    <xf numFmtId="0" fontId="32" fillId="0" borderId="15" xfId="0" applyFont="1" applyBorder="1" applyAlignment="1">
      <alignment horizontal="center" vertical="center"/>
    </xf>
    <xf numFmtId="0" fontId="32" fillId="0" borderId="55" xfId="0" applyFont="1" applyFill="1" applyBorder="1" applyAlignment="1">
      <alignment horizontal="center"/>
    </xf>
    <xf numFmtId="0" fontId="31" fillId="0" borderId="14" xfId="0" applyFont="1" applyBorder="1" applyAlignment="1">
      <alignment horizontal="right"/>
    </xf>
    <xf numFmtId="0" fontId="31" fillId="0" borderId="41" xfId="0" applyFont="1" applyBorder="1" applyAlignment="1">
      <alignment horizontal="right"/>
    </xf>
    <xf numFmtId="2" fontId="31" fillId="0" borderId="0" xfId="0" applyNumberFormat="1" applyFont="1"/>
    <xf numFmtId="0" fontId="31" fillId="0" borderId="19" xfId="0" applyFont="1" applyBorder="1"/>
    <xf numFmtId="0" fontId="31" fillId="0" borderId="10" xfId="0" applyFont="1" applyBorder="1" applyAlignment="1">
      <alignment wrapText="1"/>
    </xf>
    <xf numFmtId="0" fontId="31" fillId="0" borderId="0" xfId="0" applyFont="1" applyAlignment="1">
      <alignment horizontal="center" wrapText="1"/>
    </xf>
    <xf numFmtId="0" fontId="31" fillId="0" borderId="0" xfId="0" applyFont="1" applyAlignment="1">
      <alignment wrapText="1"/>
    </xf>
    <xf numFmtId="4" fontId="31" fillId="0" borderId="0" xfId="0" applyNumberFormat="1" applyFont="1" applyAlignment="1">
      <alignment horizontal="center" wrapText="1"/>
    </xf>
    <xf numFmtId="0" fontId="31" fillId="0" borderId="0" xfId="0" applyFont="1" applyBorder="1" applyAlignment="1">
      <alignment horizontal="center" wrapText="1"/>
    </xf>
    <xf numFmtId="0" fontId="31" fillId="0" borderId="0" xfId="0" applyFont="1" applyBorder="1" applyAlignment="1">
      <alignment wrapText="1"/>
    </xf>
    <xf numFmtId="4" fontId="31" fillId="0" borderId="0" xfId="0" applyNumberFormat="1" applyFont="1" applyBorder="1" applyAlignment="1">
      <alignment horizontal="center" wrapText="1"/>
    </xf>
    <xf numFmtId="0" fontId="31" fillId="0" borderId="0" xfId="0" applyFont="1" applyBorder="1" applyAlignment="1">
      <alignment horizontal="center"/>
    </xf>
    <xf numFmtId="0" fontId="31" fillId="0" borderId="0" xfId="0" applyFont="1" applyAlignment="1">
      <alignment horizontal="left"/>
    </xf>
    <xf numFmtId="0" fontId="24" fillId="0" borderId="0" xfId="45" applyFont="1" applyAlignment="1">
      <alignment horizontal="center" vertical="center" wrapText="1"/>
    </xf>
    <xf numFmtId="0" fontId="32" fillId="0" borderId="0" xfId="46" applyFont="1" applyFill="1" applyBorder="1" applyAlignment="1">
      <alignment horizontal="right" vertical="center"/>
    </xf>
    <xf numFmtId="4" fontId="32" fillId="0" borderId="0" xfId="46" applyNumberFormat="1" applyFont="1" applyFill="1" applyBorder="1" applyAlignment="1">
      <alignment horizontal="center" vertical="center"/>
    </xf>
    <xf numFmtId="0" fontId="23" fillId="0" borderId="0" xfId="0" applyFont="1" applyFill="1"/>
    <xf numFmtId="0" fontId="24" fillId="34" borderId="10" xfId="42" applyFont="1" applyFill="1" applyBorder="1" applyAlignment="1">
      <alignment horizontal="center" vertical="center"/>
    </xf>
    <xf numFmtId="0" fontId="24" fillId="0" borderId="10" xfId="42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vertical="center" wrapText="1"/>
    </xf>
    <xf numFmtId="0" fontId="21" fillId="0" borderId="0" xfId="49" applyFont="1"/>
    <xf numFmtId="164" fontId="23" fillId="0" borderId="0" xfId="51" applyNumberFormat="1" applyFont="1"/>
    <xf numFmtId="9" fontId="23" fillId="0" borderId="0" xfId="52" applyFont="1"/>
    <xf numFmtId="9" fontId="21" fillId="0" borderId="0" xfId="49" applyNumberFormat="1" applyFont="1"/>
    <xf numFmtId="0" fontId="21" fillId="0" borderId="0" xfId="49" applyFont="1" applyAlignment="1">
      <alignment horizontal="center" vertical="center" wrapText="1"/>
    </xf>
    <xf numFmtId="0" fontId="21" fillId="0" borderId="0" xfId="49" applyFont="1" applyAlignment="1">
      <alignment wrapText="1"/>
    </xf>
    <xf numFmtId="0" fontId="31" fillId="0" borderId="22" xfId="0" applyFont="1" applyBorder="1" applyAlignment="1">
      <alignment horizontal="center" vertical="center"/>
    </xf>
    <xf numFmtId="0" fontId="31" fillId="0" borderId="18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2" fontId="20" fillId="0" borderId="10" xfId="0" applyNumberFormat="1" applyFont="1" applyBorder="1" applyAlignment="1">
      <alignment horizontal="center" vertical="center"/>
    </xf>
    <xf numFmtId="2" fontId="20" fillId="0" borderId="23" xfId="0" applyNumberFormat="1" applyFont="1" applyBorder="1" applyAlignment="1">
      <alignment horizontal="center" vertical="center"/>
    </xf>
    <xf numFmtId="2" fontId="20" fillId="0" borderId="19" xfId="0" applyNumberFormat="1" applyFont="1" applyBorder="1" applyAlignment="1">
      <alignment horizontal="center" vertical="center"/>
    </xf>
    <xf numFmtId="2" fontId="20" fillId="0" borderId="20" xfId="0" applyNumberFormat="1" applyFont="1" applyBorder="1" applyAlignment="1">
      <alignment horizontal="center" vertical="center"/>
    </xf>
    <xf numFmtId="0" fontId="31" fillId="0" borderId="15" xfId="0" applyFont="1" applyBorder="1"/>
    <xf numFmtId="0" fontId="66" fillId="0" borderId="10" xfId="57" applyFont="1" applyFill="1" applyBorder="1" applyAlignment="1">
      <alignment horizontal="center" vertical="center" wrapText="1"/>
    </xf>
    <xf numFmtId="0" fontId="66" fillId="0" borderId="19" xfId="57" applyFont="1" applyFill="1" applyBorder="1" applyAlignment="1">
      <alignment horizontal="center" vertical="center" wrapText="1"/>
    </xf>
    <xf numFmtId="0" fontId="66" fillId="0" borderId="0" xfId="57" applyFont="1" applyFill="1" applyBorder="1" applyAlignment="1">
      <alignment horizontal="center" vertical="center" wrapText="1"/>
    </xf>
    <xf numFmtId="2" fontId="20" fillId="0" borderId="0" xfId="0" applyNumberFormat="1" applyFont="1" applyBorder="1" applyAlignment="1">
      <alignment horizontal="center" vertical="center"/>
    </xf>
    <xf numFmtId="0" fontId="66" fillId="0" borderId="16" xfId="57" applyFont="1" applyFill="1" applyBorder="1" applyAlignment="1">
      <alignment horizontal="center" vertical="center" wrapText="1"/>
    </xf>
    <xf numFmtId="0" fontId="28" fillId="0" borderId="16" xfId="57" applyFont="1" applyBorder="1" applyAlignment="1">
      <alignment horizontal="center" vertical="center" wrapText="1"/>
    </xf>
    <xf numFmtId="0" fontId="28" fillId="0" borderId="17" xfId="57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/>
    </xf>
    <xf numFmtId="4" fontId="24" fillId="0" borderId="23" xfId="0" applyNumberFormat="1" applyFont="1" applyBorder="1" applyAlignment="1">
      <alignment horizontal="center" vertical="center"/>
    </xf>
    <xf numFmtId="4" fontId="24" fillId="0" borderId="19" xfId="0" applyNumberFormat="1" applyFont="1" applyBorder="1" applyAlignment="1">
      <alignment horizontal="center" vertical="center"/>
    </xf>
    <xf numFmtId="4" fontId="24" fillId="0" borderId="20" xfId="0" applyNumberFormat="1" applyFont="1" applyBorder="1" applyAlignment="1">
      <alignment horizontal="center" vertical="center"/>
    </xf>
    <xf numFmtId="0" fontId="67" fillId="0" borderId="0" xfId="57" applyFont="1" applyFill="1" applyBorder="1" applyAlignment="1">
      <alignment horizontal="center" vertical="center" wrapText="1"/>
    </xf>
    <xf numFmtId="4" fontId="24" fillId="0" borderId="0" xfId="0" applyNumberFormat="1" applyFont="1" applyBorder="1" applyAlignment="1">
      <alignment horizontal="center" vertical="center"/>
    </xf>
    <xf numFmtId="0" fontId="31" fillId="0" borderId="42" xfId="0" applyFont="1" applyBorder="1"/>
    <xf numFmtId="0" fontId="31" fillId="0" borderId="46" xfId="0" applyFont="1" applyBorder="1" applyAlignment="1">
      <alignment horizontal="center" vertical="center"/>
    </xf>
    <xf numFmtId="0" fontId="31" fillId="0" borderId="44" xfId="0" applyFont="1" applyBorder="1" applyAlignment="1">
      <alignment horizontal="center" vertical="center"/>
    </xf>
    <xf numFmtId="0" fontId="31" fillId="0" borderId="47" xfId="0" applyFont="1" applyBorder="1" applyAlignment="1">
      <alignment horizontal="center" vertical="center"/>
    </xf>
    <xf numFmtId="0" fontId="67" fillId="0" borderId="16" xfId="57" applyFont="1" applyFill="1" applyBorder="1" applyAlignment="1">
      <alignment horizontal="center" vertical="top" wrapText="1"/>
    </xf>
    <xf numFmtId="0" fontId="67" fillId="0" borderId="10" xfId="57" applyFont="1" applyFill="1" applyBorder="1" applyAlignment="1">
      <alignment horizontal="center" vertical="center" wrapText="1"/>
    </xf>
    <xf numFmtId="0" fontId="67" fillId="0" borderId="19" xfId="57" applyFont="1" applyFill="1" applyBorder="1" applyAlignment="1">
      <alignment horizontal="center" vertical="center" wrapText="1"/>
    </xf>
    <xf numFmtId="0" fontId="24" fillId="0" borderId="10" xfId="44" applyFont="1" applyFill="1" applyBorder="1" applyAlignment="1">
      <alignment horizontal="center" vertical="center" wrapText="1"/>
    </xf>
    <xf numFmtId="0" fontId="47" fillId="0" borderId="10" xfId="44" applyFont="1" applyFill="1" applyBorder="1" applyAlignment="1">
      <alignment horizontal="center" vertical="center" wrapText="1"/>
    </xf>
    <xf numFmtId="0" fontId="51" fillId="0" borderId="10" xfId="44" applyFont="1" applyFill="1" applyBorder="1" applyAlignment="1">
      <alignment horizontal="center" vertical="center" wrapText="1"/>
    </xf>
    <xf numFmtId="0" fontId="25" fillId="0" borderId="10" xfId="44" applyFill="1" applyBorder="1" applyAlignment="1">
      <alignment vertical="center" wrapText="1"/>
    </xf>
    <xf numFmtId="0" fontId="49" fillId="0" borderId="10" xfId="44" applyFont="1" applyFill="1" applyBorder="1" applyAlignment="1">
      <alignment horizontal="center" vertical="center" wrapText="1"/>
    </xf>
    <xf numFmtId="0" fontId="31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 wrapText="1" shrinkToFit="1"/>
    </xf>
    <xf numFmtId="0" fontId="32" fillId="0" borderId="0" xfId="0" applyFont="1" applyAlignment="1">
      <alignment horizontal="center" wrapText="1"/>
    </xf>
    <xf numFmtId="0" fontId="31" fillId="0" borderId="0" xfId="0" applyFont="1" applyAlignment="1">
      <alignment horizontal="right"/>
    </xf>
    <xf numFmtId="0" fontId="34" fillId="0" borderId="0" xfId="45" applyFont="1" applyAlignment="1">
      <alignment horizontal="right" vertical="center" wrapText="1"/>
    </xf>
    <xf numFmtId="0" fontId="28" fillId="0" borderId="10" xfId="0" applyFont="1" applyBorder="1" applyAlignment="1">
      <alignment horizontal="center" vertical="center"/>
    </xf>
    <xf numFmtId="1" fontId="28" fillId="0" borderId="10" xfId="0" applyNumberFormat="1" applyFont="1" applyFill="1" applyBorder="1" applyAlignment="1">
      <alignment horizontal="center"/>
    </xf>
    <xf numFmtId="2" fontId="61" fillId="0" borderId="0" xfId="49" applyNumberFormat="1" applyFont="1" applyFill="1" applyAlignment="1">
      <alignment vertical="center"/>
    </xf>
    <xf numFmtId="2" fontId="62" fillId="0" borderId="0" xfId="49" applyNumberFormat="1" applyFont="1" applyFill="1" applyAlignment="1">
      <alignment vertical="center" wrapText="1"/>
    </xf>
    <xf numFmtId="0" fontId="56" fillId="0" borderId="0" xfId="44" applyFont="1" applyFill="1" applyAlignment="1">
      <alignment horizontal="right"/>
    </xf>
    <xf numFmtId="0" fontId="49" fillId="0" borderId="48" xfId="44" applyFont="1" applyFill="1" applyBorder="1" applyAlignment="1">
      <alignment horizontal="center" vertical="center" wrapText="1"/>
    </xf>
    <xf numFmtId="0" fontId="41" fillId="0" borderId="24" xfId="44" applyFont="1" applyFill="1" applyBorder="1" applyAlignment="1">
      <alignment horizontal="center" vertical="center" wrapText="1"/>
    </xf>
    <xf numFmtId="0" fontId="52" fillId="0" borderId="10" xfId="44" applyFont="1" applyFill="1" applyBorder="1" applyAlignment="1">
      <alignment vertical="center" wrapText="1"/>
    </xf>
    <xf numFmtId="2" fontId="41" fillId="0" borderId="24" xfId="44" applyNumberFormat="1" applyFont="1" applyFill="1" applyBorder="1" applyAlignment="1">
      <alignment horizontal="center" vertical="center" wrapText="1"/>
    </xf>
    <xf numFmtId="0" fontId="52" fillId="0" borderId="10" xfId="44" applyFont="1" applyFill="1" applyBorder="1" applyAlignment="1">
      <alignment horizontal="center"/>
    </xf>
    <xf numFmtId="4" fontId="52" fillId="0" borderId="24" xfId="44" applyNumberFormat="1" applyFont="1" applyFill="1" applyBorder="1" applyAlignment="1">
      <alignment horizontal="center" vertical="center" wrapText="1"/>
    </xf>
    <xf numFmtId="4" fontId="52" fillId="0" borderId="10" xfId="44" applyNumberFormat="1" applyFont="1" applyFill="1" applyBorder="1" applyAlignment="1">
      <alignment horizontal="center"/>
    </xf>
    <xf numFmtId="4" fontId="54" fillId="0" borderId="24" xfId="44" applyNumberFormat="1" applyFont="1" applyFill="1" applyBorder="1" applyAlignment="1">
      <alignment horizontal="center" vertical="center" wrapText="1"/>
    </xf>
    <xf numFmtId="4" fontId="41" fillId="0" borderId="24" xfId="44" applyNumberFormat="1" applyFont="1" applyFill="1" applyBorder="1" applyAlignment="1">
      <alignment horizontal="center" vertical="center" wrapText="1"/>
    </xf>
    <xf numFmtId="4" fontId="56" fillId="0" borderId="24" xfId="44" applyNumberFormat="1" applyFont="1" applyFill="1" applyBorder="1" applyAlignment="1">
      <alignment horizontal="center" vertical="center" wrapText="1"/>
    </xf>
    <xf numFmtId="4" fontId="52" fillId="0" borderId="10" xfId="44" applyNumberFormat="1" applyFont="1" applyFill="1" applyBorder="1" applyAlignment="1">
      <alignment horizontal="center" vertical="center" wrapText="1"/>
    </xf>
    <xf numFmtId="4" fontId="54" fillId="0" borderId="10" xfId="44" applyNumberFormat="1" applyFont="1" applyFill="1" applyBorder="1" applyAlignment="1">
      <alignment horizontal="center"/>
    </xf>
    <xf numFmtId="4" fontId="50" fillId="0" borderId="0" xfId="44" applyNumberFormat="1" applyFont="1" applyFill="1" applyAlignment="1">
      <alignment horizontal="center"/>
    </xf>
    <xf numFmtId="4" fontId="56" fillId="0" borderId="10" xfId="44" applyNumberFormat="1" applyFont="1" applyFill="1" applyBorder="1" applyAlignment="1">
      <alignment horizontal="center"/>
    </xf>
    <xf numFmtId="4" fontId="56" fillId="0" borderId="10" xfId="44" applyNumberFormat="1" applyFont="1" applyFill="1" applyBorder="1"/>
    <xf numFmtId="0" fontId="69" fillId="0" borderId="11" xfId="44" applyFont="1" applyFill="1" applyBorder="1" applyAlignment="1">
      <alignment horizontal="right" vertical="center"/>
    </xf>
    <xf numFmtId="0" fontId="69" fillId="0" borderId="0" xfId="44" applyFont="1" applyFill="1"/>
    <xf numFmtId="43" fontId="69" fillId="0" borderId="0" xfId="58" applyFont="1" applyFill="1" applyAlignment="1">
      <alignment horizontal="center"/>
    </xf>
    <xf numFmtId="43" fontId="70" fillId="0" borderId="0" xfId="58" applyFont="1" applyFill="1" applyAlignment="1">
      <alignment horizontal="left" vertical="center"/>
    </xf>
    <xf numFmtId="0" fontId="71" fillId="0" borderId="11" xfId="44" applyFont="1" applyFill="1" applyBorder="1" applyAlignment="1">
      <alignment vertical="center"/>
    </xf>
    <xf numFmtId="0" fontId="72" fillId="0" borderId="10" xfId="44" applyFont="1" applyFill="1" applyBorder="1" applyAlignment="1">
      <alignment horizontal="center" vertical="center" wrapText="1"/>
    </xf>
    <xf numFmtId="0" fontId="69" fillId="0" borderId="10" xfId="44" applyFont="1" applyFill="1" applyBorder="1" applyAlignment="1">
      <alignment vertical="center" wrapText="1"/>
    </xf>
    <xf numFmtId="43" fontId="28" fillId="0" borderId="10" xfId="58" applyFont="1" applyFill="1" applyBorder="1" applyAlignment="1">
      <alignment horizontal="center" vertical="center" wrapText="1"/>
    </xf>
    <xf numFmtId="0" fontId="50" fillId="0" borderId="10" xfId="44" applyFont="1" applyFill="1" applyBorder="1" applyAlignment="1">
      <alignment horizontal="center" vertical="center" wrapText="1"/>
    </xf>
    <xf numFmtId="43" fontId="50" fillId="0" borderId="10" xfId="58" applyFont="1" applyFill="1" applyBorder="1" applyAlignment="1">
      <alignment horizontal="center" vertical="center" wrapText="1"/>
    </xf>
    <xf numFmtId="43" fontId="24" fillId="0" borderId="10" xfId="58" applyFont="1" applyFill="1" applyBorder="1" applyAlignment="1">
      <alignment horizontal="center" vertical="center" wrapText="1"/>
    </xf>
    <xf numFmtId="0" fontId="69" fillId="0" borderId="10" xfId="44" applyFont="1" applyFill="1" applyBorder="1" applyAlignment="1">
      <alignment horizontal="center" vertical="center" wrapText="1"/>
    </xf>
    <xf numFmtId="0" fontId="69" fillId="0" borderId="10" xfId="44" applyFont="1" applyFill="1" applyBorder="1" applyAlignment="1">
      <alignment horizontal="left" vertical="center" wrapText="1"/>
    </xf>
    <xf numFmtId="43" fontId="69" fillId="0" borderId="10" xfId="58" applyFont="1" applyFill="1" applyBorder="1" applyAlignment="1">
      <alignment horizontal="center" vertical="center" wrapText="1"/>
    </xf>
    <xf numFmtId="49" fontId="50" fillId="0" borderId="10" xfId="44" applyNumberFormat="1" applyFont="1" applyFill="1" applyBorder="1" applyAlignment="1">
      <alignment horizontal="center" vertical="center" wrapText="1"/>
    </xf>
    <xf numFmtId="49" fontId="24" fillId="0" borderId="10" xfId="44" applyNumberFormat="1" applyFont="1" applyFill="1" applyBorder="1" applyAlignment="1">
      <alignment horizontal="center" vertical="center" wrapText="1"/>
    </xf>
    <xf numFmtId="0" fontId="28" fillId="0" borderId="0" xfId="49" applyFont="1" applyFill="1" applyAlignment="1">
      <alignment vertical="center"/>
    </xf>
    <xf numFmtId="43" fontId="28" fillId="0" borderId="0" xfId="58" applyFont="1" applyFill="1" applyAlignment="1">
      <alignment vertical="center"/>
    </xf>
    <xf numFmtId="0" fontId="47" fillId="36" borderId="10" xfId="44" applyFont="1" applyFill="1" applyBorder="1" applyAlignment="1">
      <alignment horizontal="center" vertical="center" wrapText="1"/>
    </xf>
    <xf numFmtId="0" fontId="28" fillId="0" borderId="10" xfId="44" applyFont="1" applyFill="1" applyBorder="1" applyAlignment="1">
      <alignment horizontal="left" vertical="center" wrapText="1"/>
    </xf>
    <xf numFmtId="43" fontId="47" fillId="0" borderId="10" xfId="58" applyFont="1" applyFill="1" applyBorder="1" applyAlignment="1">
      <alignment horizontal="center" vertical="center" wrapText="1"/>
    </xf>
    <xf numFmtId="0" fontId="28" fillId="36" borderId="10" xfId="44" applyFont="1" applyFill="1" applyBorder="1" applyAlignment="1">
      <alignment horizontal="center" vertical="center" wrapText="1"/>
    </xf>
    <xf numFmtId="0" fontId="31" fillId="0" borderId="0" xfId="0" applyFont="1" applyAlignment="1">
      <alignment horizontal="justify" vertical="center"/>
    </xf>
    <xf numFmtId="0" fontId="24" fillId="0" borderId="0" xfId="44" applyFont="1" applyFill="1" applyAlignment="1">
      <alignment horizontal="right"/>
    </xf>
    <xf numFmtId="0" fontId="73" fillId="0" borderId="0" xfId="0" applyFont="1" applyBorder="1" applyAlignment="1">
      <alignment horizontal="center" vertical="center"/>
    </xf>
    <xf numFmtId="0" fontId="28" fillId="0" borderId="10" xfId="0" applyFont="1" applyFill="1" applyBorder="1" applyAlignment="1">
      <alignment vertical="center" wrapText="1"/>
    </xf>
    <xf numFmtId="0" fontId="24" fillId="0" borderId="10" xfId="49" applyFont="1" applyFill="1" applyBorder="1" applyAlignment="1">
      <alignment vertical="center" wrapText="1"/>
    </xf>
    <xf numFmtId="0" fontId="28" fillId="0" borderId="10" xfId="49" applyFont="1" applyFill="1" applyBorder="1" applyAlignment="1">
      <alignment vertical="center" wrapText="1"/>
    </xf>
    <xf numFmtId="0" fontId="21" fillId="0" borderId="0" xfId="49" applyFont="1" applyFill="1" applyBorder="1"/>
    <xf numFmtId="0" fontId="24" fillId="0" borderId="0" xfId="49" applyFont="1" applyFill="1" applyBorder="1"/>
    <xf numFmtId="0" fontId="29" fillId="0" borderId="15" xfId="49" applyFont="1" applyFill="1" applyBorder="1" applyAlignment="1">
      <alignment horizontal="center" vertical="center" wrapText="1"/>
    </xf>
    <xf numFmtId="0" fontId="28" fillId="0" borderId="16" xfId="49" applyFont="1" applyFill="1" applyBorder="1" applyAlignment="1">
      <alignment horizontal="center" vertical="center" wrapText="1"/>
    </xf>
    <xf numFmtId="0" fontId="28" fillId="0" borderId="17" xfId="49" applyFont="1" applyFill="1" applyBorder="1" applyAlignment="1">
      <alignment horizontal="center" vertical="center" wrapText="1"/>
    </xf>
    <xf numFmtId="0" fontId="20" fillId="0" borderId="22" xfId="49" applyFont="1" applyFill="1" applyBorder="1" applyAlignment="1">
      <alignment horizontal="center" vertical="center" wrapText="1"/>
    </xf>
    <xf numFmtId="4" fontId="24" fillId="0" borderId="23" xfId="49" applyNumberFormat="1" applyFont="1" applyFill="1" applyBorder="1" applyAlignment="1">
      <alignment horizontal="center" vertical="center" wrapText="1"/>
    </xf>
    <xf numFmtId="14" fontId="20" fillId="0" borderId="22" xfId="49" applyNumberFormat="1" applyFont="1" applyFill="1" applyBorder="1" applyAlignment="1">
      <alignment horizontal="center" vertical="center" wrapText="1"/>
    </xf>
    <xf numFmtId="0" fontId="20" fillId="0" borderId="22" xfId="49" applyFont="1" applyFill="1" applyBorder="1" applyAlignment="1">
      <alignment vertical="center" wrapText="1"/>
    </xf>
    <xf numFmtId="4" fontId="28" fillId="0" borderId="23" xfId="49" applyNumberFormat="1" applyFont="1" applyFill="1" applyBorder="1" applyAlignment="1">
      <alignment horizontal="center" vertical="center" wrapText="1"/>
    </xf>
    <xf numFmtId="0" fontId="20" fillId="0" borderId="18" xfId="49" applyFont="1" applyFill="1" applyBorder="1" applyAlignment="1">
      <alignment vertical="center" wrapText="1"/>
    </xf>
    <xf numFmtId="0" fontId="28" fillId="0" borderId="19" xfId="49" applyFont="1" applyFill="1" applyBorder="1" applyAlignment="1">
      <alignment horizontal="right" vertical="center" wrapText="1"/>
    </xf>
    <xf numFmtId="4" fontId="28" fillId="0" borderId="20" xfId="49" applyNumberFormat="1" applyFont="1" applyFill="1" applyBorder="1" applyAlignment="1">
      <alignment horizontal="center" vertical="center" wrapText="1"/>
    </xf>
    <xf numFmtId="4" fontId="31" fillId="0" borderId="23" xfId="49" applyNumberFormat="1" applyFont="1" applyFill="1" applyBorder="1" applyAlignment="1">
      <alignment horizontal="center" vertical="center" wrapText="1"/>
    </xf>
    <xf numFmtId="4" fontId="32" fillId="0" borderId="23" xfId="49" applyNumberFormat="1" applyFont="1" applyFill="1" applyBorder="1" applyAlignment="1">
      <alignment horizontal="center" vertical="center" wrapText="1"/>
    </xf>
    <xf numFmtId="4" fontId="32" fillId="0" borderId="20" xfId="49" applyNumberFormat="1" applyFont="1" applyFill="1" applyBorder="1" applyAlignment="1">
      <alignment horizontal="center" vertical="center" wrapText="1"/>
    </xf>
    <xf numFmtId="0" fontId="29" fillId="0" borderId="22" xfId="49" applyFont="1" applyFill="1" applyBorder="1" applyAlignment="1">
      <alignment vertical="center" wrapText="1"/>
    </xf>
    <xf numFmtId="0" fontId="29" fillId="0" borderId="18" xfId="49" applyFont="1" applyFill="1" applyBorder="1" applyAlignment="1">
      <alignment vertical="center" wrapText="1"/>
    </xf>
    <xf numFmtId="0" fontId="74" fillId="0" borderId="0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 vertical="center" wrapText="1"/>
    </xf>
    <xf numFmtId="0" fontId="24" fillId="33" borderId="22" xfId="42" applyFont="1" applyFill="1" applyBorder="1" applyAlignment="1">
      <alignment vertical="center" wrapText="1"/>
    </xf>
    <xf numFmtId="4" fontId="31" fillId="34" borderId="23" xfId="42" applyNumberFormat="1" applyFont="1" applyFill="1" applyBorder="1" applyAlignment="1">
      <alignment horizontal="center" vertical="center"/>
    </xf>
    <xf numFmtId="0" fontId="24" fillId="33" borderId="22" xfId="42" applyFont="1" applyFill="1" applyBorder="1" applyAlignment="1">
      <alignment horizontal="left" vertical="center" wrapText="1"/>
    </xf>
    <xf numFmtId="0" fontId="24" fillId="33" borderId="22" xfId="42" applyFont="1" applyFill="1" applyBorder="1" applyAlignment="1">
      <alignment vertical="top" wrapText="1"/>
    </xf>
    <xf numFmtId="4" fontId="31" fillId="33" borderId="23" xfId="42" applyNumberFormat="1" applyFont="1" applyFill="1" applyBorder="1" applyAlignment="1">
      <alignment horizontal="center" vertical="center" wrapText="1"/>
    </xf>
    <xf numFmtId="0" fontId="24" fillId="0" borderId="22" xfId="42" applyFont="1" applyFill="1" applyBorder="1" applyAlignment="1">
      <alignment horizontal="left" vertical="center" wrapText="1"/>
    </xf>
    <xf numFmtId="4" fontId="31" fillId="0" borderId="23" xfId="42" applyNumberFormat="1" applyFont="1" applyFill="1" applyBorder="1" applyAlignment="1">
      <alignment horizontal="center" vertical="center"/>
    </xf>
    <xf numFmtId="0" fontId="24" fillId="0" borderId="22" xfId="0" applyFont="1" applyFill="1" applyBorder="1" applyAlignment="1">
      <alignment vertical="center" wrapText="1"/>
    </xf>
    <xf numFmtId="0" fontId="24" fillId="0" borderId="22" xfId="0" applyFont="1" applyBorder="1" applyAlignment="1">
      <alignment vertical="center" wrapText="1"/>
    </xf>
    <xf numFmtId="4" fontId="31" fillId="0" borderId="23" xfId="0" applyNumberFormat="1" applyFont="1" applyFill="1" applyBorder="1" applyAlignment="1">
      <alignment horizontal="center" vertical="center" wrapText="1"/>
    </xf>
    <xf numFmtId="4" fontId="31" fillId="0" borderId="23" xfId="0" applyNumberFormat="1" applyFont="1" applyBorder="1" applyAlignment="1">
      <alignment horizontal="center" vertical="center" wrapText="1"/>
    </xf>
    <xf numFmtId="0" fontId="24" fillId="0" borderId="22" xfId="0" applyFont="1" applyBorder="1" applyAlignment="1">
      <alignment vertical="top" wrapText="1"/>
    </xf>
    <xf numFmtId="0" fontId="24" fillId="0" borderId="18" xfId="0" applyFont="1" applyBorder="1" applyAlignment="1">
      <alignment horizontal="left" vertical="center" wrapText="1"/>
    </xf>
    <xf numFmtId="0" fontId="24" fillId="0" borderId="19" xfId="0" applyFont="1" applyBorder="1" applyAlignment="1">
      <alignment horizontal="center" vertical="center"/>
    </xf>
    <xf numFmtId="4" fontId="31" fillId="0" borderId="20" xfId="0" applyNumberFormat="1" applyFont="1" applyBorder="1" applyAlignment="1">
      <alignment horizontal="center" vertical="center"/>
    </xf>
    <xf numFmtId="0" fontId="24" fillId="33" borderId="39" xfId="42" applyFont="1" applyFill="1" applyBorder="1" applyAlignment="1">
      <alignment vertical="center" wrapText="1"/>
    </xf>
    <xf numFmtId="0" fontId="24" fillId="34" borderId="26" xfId="42" applyFont="1" applyFill="1" applyBorder="1" applyAlignment="1">
      <alignment horizontal="center" vertical="center"/>
    </xf>
    <xf numFmtId="4" fontId="31" fillId="34" borderId="40" xfId="42" applyNumberFormat="1" applyFont="1" applyFill="1" applyBorder="1" applyAlignment="1">
      <alignment horizontal="center" vertical="center"/>
    </xf>
    <xf numFmtId="0" fontId="20" fillId="0" borderId="18" xfId="49" applyFont="1" applyFill="1" applyBorder="1" applyAlignment="1">
      <alignment horizontal="center" vertical="center" wrapText="1"/>
    </xf>
    <xf numFmtId="0" fontId="31" fillId="0" borderId="22" xfId="0" applyFont="1" applyBorder="1" applyAlignment="1">
      <alignment horizontal="center" wrapText="1"/>
    </xf>
    <xf numFmtId="4" fontId="31" fillId="0" borderId="23" xfId="0" applyNumberFormat="1" applyFont="1" applyBorder="1" applyAlignment="1">
      <alignment horizontal="center" wrapText="1"/>
    </xf>
    <xf numFmtId="0" fontId="31" fillId="0" borderId="18" xfId="0" applyFont="1" applyBorder="1" applyAlignment="1">
      <alignment horizontal="center" wrapText="1"/>
    </xf>
    <xf numFmtId="0" fontId="31" fillId="0" borderId="19" xfId="0" applyFont="1" applyBorder="1" applyAlignment="1">
      <alignment wrapText="1"/>
    </xf>
    <xf numFmtId="4" fontId="31" fillId="0" borderId="20" xfId="0" applyNumberFormat="1" applyFont="1" applyBorder="1" applyAlignment="1">
      <alignment horizontal="center" wrapText="1"/>
    </xf>
    <xf numFmtId="0" fontId="28" fillId="0" borderId="23" xfId="0" applyFont="1" applyBorder="1" applyAlignment="1">
      <alignment horizontal="center" vertical="center"/>
    </xf>
    <xf numFmtId="1" fontId="23" fillId="0" borderId="23" xfId="47" applyNumberFormat="1" applyFont="1" applyBorder="1" applyAlignment="1">
      <alignment horizontal="center" vertical="center"/>
    </xf>
    <xf numFmtId="1" fontId="23" fillId="0" borderId="19" xfId="47" applyNumberFormat="1" applyFont="1" applyFill="1" applyBorder="1" applyAlignment="1">
      <alignment horizontal="center" vertical="center"/>
    </xf>
    <xf numFmtId="1" fontId="23" fillId="0" borderId="19" xfId="47" applyNumberFormat="1" applyFont="1" applyBorder="1" applyAlignment="1">
      <alignment horizontal="center" vertical="center"/>
    </xf>
    <xf numFmtId="1" fontId="23" fillId="0" borderId="20" xfId="47" applyNumberFormat="1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top" wrapText="1"/>
    </xf>
    <xf numFmtId="9" fontId="63" fillId="0" borderId="0" xfId="43" applyFont="1"/>
    <xf numFmtId="0" fontId="29" fillId="0" borderId="15" xfId="0" applyFont="1" applyFill="1" applyBorder="1" applyAlignment="1">
      <alignment horizontal="center" vertical="center" wrapText="1"/>
    </xf>
    <xf numFmtId="0" fontId="28" fillId="0" borderId="16" xfId="0" applyFont="1" applyFill="1" applyBorder="1" applyAlignment="1">
      <alignment horizontal="center" vertical="center" wrapText="1"/>
    </xf>
    <xf numFmtId="0" fontId="28" fillId="0" borderId="17" xfId="0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4" fontId="24" fillId="0" borderId="23" xfId="0" applyNumberFormat="1" applyFont="1" applyFill="1" applyBorder="1" applyAlignment="1">
      <alignment horizontal="center" vertical="center" wrapText="1"/>
    </xf>
    <xf numFmtId="14" fontId="20" fillId="0" borderId="22" xfId="0" applyNumberFormat="1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vertical="center" wrapText="1"/>
    </xf>
    <xf numFmtId="4" fontId="28" fillId="0" borderId="23" xfId="0" applyNumberFormat="1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vertical="center" wrapText="1"/>
    </xf>
    <xf numFmtId="0" fontId="28" fillId="0" borderId="19" xfId="0" applyFont="1" applyFill="1" applyBorder="1" applyAlignment="1">
      <alignment horizontal="right" vertical="center" wrapText="1"/>
    </xf>
    <xf numFmtId="4" fontId="28" fillId="0" borderId="20" xfId="0" applyNumberFormat="1" applyFont="1" applyFill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31" fillId="0" borderId="0" xfId="0" applyFont="1" applyBorder="1" applyAlignment="1">
      <alignment horizontal="right"/>
    </xf>
    <xf numFmtId="0" fontId="31" fillId="0" borderId="0" xfId="0" applyFont="1" applyBorder="1" applyAlignment="1">
      <alignment horizontal="right" vertical="center" wrapText="1"/>
    </xf>
    <xf numFmtId="2" fontId="28" fillId="0" borderId="10" xfId="0" applyNumberFormat="1" applyFont="1" applyBorder="1" applyAlignment="1">
      <alignment horizontal="center" vertical="center" wrapText="1"/>
    </xf>
    <xf numFmtId="1" fontId="28" fillId="0" borderId="10" xfId="0" applyNumberFormat="1" applyFont="1" applyFill="1" applyBorder="1" applyAlignment="1">
      <alignment horizontal="center"/>
    </xf>
    <xf numFmtId="0" fontId="54" fillId="0" borderId="0" xfId="44" applyFont="1" applyFill="1" applyAlignment="1"/>
    <xf numFmtId="0" fontId="54" fillId="0" borderId="0" xfId="44" applyFont="1" applyFill="1" applyAlignment="1">
      <alignment horizontal="right"/>
    </xf>
    <xf numFmtId="4" fontId="78" fillId="0" borderId="14" xfId="46" applyNumberFormat="1" applyFont="1" applyFill="1" applyBorder="1" applyAlignment="1">
      <alignment horizontal="center" vertical="center"/>
    </xf>
    <xf numFmtId="0" fontId="31" fillId="0" borderId="10" xfId="46" applyFont="1" applyFill="1" applyBorder="1" applyAlignment="1">
      <alignment horizontal="right" vertical="center"/>
    </xf>
    <xf numFmtId="0" fontId="31" fillId="0" borderId="30" xfId="46" applyFont="1" applyFill="1" applyBorder="1" applyAlignment="1">
      <alignment horizontal="right" vertical="center"/>
    </xf>
    <xf numFmtId="4" fontId="31" fillId="0" borderId="13" xfId="46" applyNumberFormat="1" applyFont="1" applyFill="1" applyBorder="1" applyAlignment="1">
      <alignment horizontal="center" vertical="center"/>
    </xf>
    <xf numFmtId="4" fontId="31" fillId="0" borderId="19" xfId="46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right" vertical="center" wrapText="1" shrinkToFit="1"/>
    </xf>
    <xf numFmtId="0" fontId="32" fillId="0" borderId="50" xfId="0" applyFont="1" applyBorder="1" applyAlignment="1">
      <alignment horizontal="center" vertical="center"/>
    </xf>
    <xf numFmtId="0" fontId="32" fillId="0" borderId="50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74" fillId="0" borderId="0" xfId="0" applyFont="1" applyBorder="1" applyAlignment="1">
      <alignment horizontal="center" vertical="center"/>
    </xf>
    <xf numFmtId="0" fontId="73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76" fillId="0" borderId="0" xfId="0" applyFont="1" applyAlignment="1">
      <alignment horizontal="center" wrapText="1"/>
    </xf>
    <xf numFmtId="0" fontId="32" fillId="0" borderId="0" xfId="0" applyFont="1" applyAlignment="1">
      <alignment horizontal="center"/>
    </xf>
    <xf numFmtId="0" fontId="31" fillId="0" borderId="0" xfId="47" applyFont="1" applyAlignment="1">
      <alignment horizontal="right" vertical="center" wrapText="1"/>
    </xf>
    <xf numFmtId="0" fontId="75" fillId="0" borderId="0" xfId="0" applyFont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 vertical="top"/>
    </xf>
    <xf numFmtId="0" fontId="41" fillId="0" borderId="0" xfId="49" applyFont="1" applyFill="1" applyBorder="1" applyAlignment="1">
      <alignment horizontal="center" vertical="center" wrapText="1"/>
    </xf>
    <xf numFmtId="0" fontId="21" fillId="0" borderId="0" xfId="49" applyFont="1" applyFill="1" applyBorder="1" applyAlignment="1">
      <alignment horizontal="center" vertical="top"/>
    </xf>
    <xf numFmtId="0" fontId="41" fillId="0" borderId="0" xfId="0" applyFont="1" applyFill="1" applyBorder="1" applyAlignment="1">
      <alignment horizontal="center"/>
    </xf>
    <xf numFmtId="0" fontId="41" fillId="0" borderId="0" xfId="49" applyFont="1" applyFill="1" applyBorder="1" applyAlignment="1">
      <alignment horizontal="center"/>
    </xf>
    <xf numFmtId="0" fontId="41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1" fillId="0" borderId="59" xfId="49" applyFont="1" applyFill="1" applyBorder="1" applyAlignment="1">
      <alignment horizontal="center" vertical="top"/>
    </xf>
    <xf numFmtId="0" fontId="31" fillId="0" borderId="0" xfId="49" applyFont="1" applyAlignment="1">
      <alignment horizontal="right"/>
    </xf>
    <xf numFmtId="0" fontId="40" fillId="0" borderId="0" xfId="49" applyFont="1" applyFill="1" applyAlignment="1">
      <alignment horizontal="center" wrapText="1"/>
    </xf>
    <xf numFmtId="0" fontId="41" fillId="0" borderId="0" xfId="49" applyFont="1" applyFill="1" applyBorder="1" applyAlignment="1">
      <alignment horizontal="center" vertical="center"/>
    </xf>
    <xf numFmtId="0" fontId="41" fillId="0" borderId="0" xfId="49" applyFont="1" applyFill="1" applyBorder="1" applyAlignment="1">
      <alignment horizontal="center" wrapText="1"/>
    </xf>
    <xf numFmtId="10" fontId="31" fillId="0" borderId="0" xfId="0" applyNumberFormat="1" applyFont="1" applyBorder="1" applyAlignment="1">
      <alignment horizontal="right" vertical="top" wrapText="1"/>
    </xf>
    <xf numFmtId="0" fontId="20" fillId="0" borderId="34" xfId="0" applyFont="1" applyFill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 wrapText="1"/>
    </xf>
    <xf numFmtId="0" fontId="29" fillId="0" borderId="34" xfId="0" applyFont="1" applyFill="1" applyBorder="1" applyAlignment="1">
      <alignment horizontal="center" vertical="center" wrapText="1"/>
    </xf>
    <xf numFmtId="0" fontId="29" fillId="0" borderId="33" xfId="0" applyFont="1" applyFill="1" applyBorder="1" applyAlignment="1">
      <alignment horizontal="center" vertical="center" wrapText="1"/>
    </xf>
    <xf numFmtId="0" fontId="29" fillId="0" borderId="42" xfId="0" applyFont="1" applyFill="1" applyBorder="1" applyAlignment="1">
      <alignment horizontal="center" vertical="center" wrapText="1"/>
    </xf>
    <xf numFmtId="0" fontId="29" fillId="0" borderId="43" xfId="0" applyFont="1" applyFill="1" applyBorder="1" applyAlignment="1">
      <alignment horizontal="center" vertical="center" wrapText="1"/>
    </xf>
    <xf numFmtId="0" fontId="29" fillId="0" borderId="28" xfId="0" applyFont="1" applyFill="1" applyBorder="1" applyAlignment="1">
      <alignment horizontal="center" vertical="center" wrapText="1"/>
    </xf>
    <xf numFmtId="0" fontId="31" fillId="0" borderId="0" xfId="45" applyFont="1" applyAlignment="1">
      <alignment horizontal="right" vertical="center" wrapText="1"/>
    </xf>
    <xf numFmtId="0" fontId="28" fillId="0" borderId="0" xfId="45" applyFont="1" applyBorder="1" applyAlignment="1">
      <alignment horizontal="center" vertical="center" wrapText="1"/>
    </xf>
    <xf numFmtId="0" fontId="28" fillId="0" borderId="0" xfId="45" applyFont="1" applyAlignment="1">
      <alignment horizontal="center" vertical="center" wrapText="1" shrinkToFit="1"/>
    </xf>
    <xf numFmtId="0" fontId="24" fillId="0" borderId="0" xfId="45" applyFont="1" applyAlignment="1">
      <alignment horizontal="center" vertical="center" wrapText="1"/>
    </xf>
    <xf numFmtId="0" fontId="24" fillId="0" borderId="15" xfId="45" applyFont="1" applyBorder="1" applyAlignment="1">
      <alignment horizontal="right" vertical="center" wrapText="1"/>
    </xf>
    <xf numFmtId="0" fontId="24" fillId="0" borderId="16" xfId="45" applyFont="1" applyBorder="1" applyAlignment="1">
      <alignment horizontal="right" vertical="center" wrapText="1"/>
    </xf>
    <xf numFmtId="0" fontId="24" fillId="0" borderId="18" xfId="45" applyFont="1" applyBorder="1" applyAlignment="1">
      <alignment horizontal="right" vertical="center" wrapText="1"/>
    </xf>
    <xf numFmtId="0" fontId="24" fillId="0" borderId="19" xfId="45" applyFont="1" applyBorder="1" applyAlignment="1">
      <alignment horizontal="right" vertical="center" wrapText="1"/>
    </xf>
    <xf numFmtId="4" fontId="28" fillId="0" borderId="17" xfId="45" applyNumberFormat="1" applyFont="1" applyFill="1" applyBorder="1" applyAlignment="1">
      <alignment horizontal="center" vertical="center"/>
    </xf>
    <xf numFmtId="4" fontId="28" fillId="0" borderId="20" xfId="45" applyNumberFormat="1" applyFont="1" applyFill="1" applyBorder="1" applyAlignment="1">
      <alignment horizontal="center" vertical="center"/>
    </xf>
    <xf numFmtId="0" fontId="46" fillId="0" borderId="11" xfId="44" applyFont="1" applyFill="1" applyBorder="1" applyAlignment="1">
      <alignment horizontal="center" vertical="center"/>
    </xf>
    <xf numFmtId="2" fontId="61" fillId="0" borderId="0" xfId="49" applyNumberFormat="1" applyFont="1" applyFill="1" applyAlignment="1">
      <alignment horizontal="right" vertical="center"/>
    </xf>
    <xf numFmtId="2" fontId="62" fillId="0" borderId="0" xfId="49" applyNumberFormat="1" applyFont="1" applyFill="1" applyAlignment="1">
      <alignment horizontal="right" vertical="center" wrapText="1"/>
    </xf>
    <xf numFmtId="0" fontId="44" fillId="0" borderId="0" xfId="44" applyFont="1" applyFill="1" applyAlignment="1">
      <alignment horizontal="center" wrapText="1"/>
    </xf>
    <xf numFmtId="0" fontId="45" fillId="0" borderId="0" xfId="44" applyFont="1" applyFill="1" applyAlignment="1">
      <alignment horizontal="center"/>
    </xf>
    <xf numFmtId="0" fontId="46" fillId="0" borderId="0" xfId="44" applyFont="1" applyFill="1" applyAlignment="1">
      <alignment horizontal="center"/>
    </xf>
    <xf numFmtId="0" fontId="47" fillId="0" borderId="10" xfId="44" applyFont="1" applyFill="1" applyBorder="1" applyAlignment="1">
      <alignment horizontal="center" vertical="center" wrapText="1"/>
    </xf>
    <xf numFmtId="0" fontId="51" fillId="0" borderId="10" xfId="44" applyFont="1" applyFill="1" applyBorder="1" applyAlignment="1">
      <alignment horizontal="center" vertical="center" wrapText="1"/>
    </xf>
    <xf numFmtId="0" fontId="48" fillId="0" borderId="10" xfId="44" applyFont="1" applyFill="1" applyBorder="1" applyAlignment="1">
      <alignment horizontal="center" vertical="center" wrapText="1"/>
    </xf>
    <xf numFmtId="0" fontId="25" fillId="0" borderId="10" xfId="44" applyFill="1" applyBorder="1" applyAlignment="1">
      <alignment vertical="center" wrapText="1"/>
    </xf>
    <xf numFmtId="0" fontId="49" fillId="0" borderId="10" xfId="44" applyFont="1" applyFill="1" applyBorder="1" applyAlignment="1">
      <alignment horizontal="center" vertical="center" wrapText="1"/>
    </xf>
    <xf numFmtId="0" fontId="41" fillId="0" borderId="10" xfId="44" applyFont="1" applyFill="1" applyBorder="1" applyAlignment="1">
      <alignment horizontal="center" vertical="center" wrapText="1"/>
    </xf>
    <xf numFmtId="0" fontId="24" fillId="0" borderId="10" xfId="49" applyFont="1" applyFill="1" applyBorder="1" applyAlignment="1">
      <alignment horizontal="center" vertical="center" wrapText="1"/>
    </xf>
    <xf numFmtId="0" fontId="54" fillId="0" borderId="0" xfId="44" applyFont="1" applyFill="1" applyAlignment="1">
      <alignment horizontal="left"/>
    </xf>
    <xf numFmtId="0" fontId="24" fillId="0" borderId="10" xfId="44" applyFont="1" applyFill="1" applyBorder="1" applyAlignment="1">
      <alignment horizontal="center" vertical="center" wrapText="1"/>
    </xf>
    <xf numFmtId="2" fontId="70" fillId="0" borderId="0" xfId="49" applyNumberFormat="1" applyFont="1" applyFill="1" applyAlignment="1">
      <alignment horizontal="right" vertical="center" wrapText="1"/>
    </xf>
    <xf numFmtId="0" fontId="71" fillId="0" borderId="0" xfId="44" applyFont="1" applyFill="1" applyAlignment="1">
      <alignment horizontal="center" wrapText="1"/>
    </xf>
    <xf numFmtId="0" fontId="71" fillId="0" borderId="0" xfId="44" applyFont="1" applyFill="1" applyAlignment="1">
      <alignment horizontal="center"/>
    </xf>
    <xf numFmtId="43" fontId="47" fillId="0" borderId="24" xfId="58" applyFont="1" applyFill="1" applyBorder="1" applyAlignment="1">
      <alignment horizontal="center" vertical="center" wrapText="1"/>
    </xf>
    <xf numFmtId="43" fontId="47" fillId="0" borderId="14" xfId="58" applyFont="1" applyFill="1" applyBorder="1" applyAlignment="1">
      <alignment horizontal="center" vertical="center" wrapText="1"/>
    </xf>
    <xf numFmtId="0" fontId="31" fillId="0" borderId="0" xfId="0" applyFont="1" applyAlignment="1">
      <alignment horizontal="right"/>
    </xf>
    <xf numFmtId="0" fontId="34" fillId="0" borderId="0" xfId="45" applyFont="1" applyAlignment="1">
      <alignment horizontal="right" vertical="center" wrapText="1"/>
    </xf>
    <xf numFmtId="0" fontId="32" fillId="0" borderId="0" xfId="46" applyFont="1" applyFill="1" applyBorder="1" applyAlignment="1">
      <alignment horizontal="center" vertical="center" wrapText="1"/>
    </xf>
    <xf numFmtId="0" fontId="31" fillId="0" borderId="15" xfId="47" applyFont="1" applyBorder="1" applyAlignment="1">
      <alignment horizontal="center" vertical="center"/>
    </xf>
    <xf numFmtId="0" fontId="31" fillId="0" borderId="22" xfId="47" applyFont="1" applyBorder="1" applyAlignment="1">
      <alignment horizontal="center" vertical="center"/>
    </xf>
    <xf numFmtId="0" fontId="31" fillId="0" borderId="27" xfId="46" applyFont="1" applyFill="1" applyBorder="1" applyAlignment="1">
      <alignment horizontal="center" vertical="center" wrapText="1"/>
    </xf>
    <xf numFmtId="0" fontId="31" fillId="0" borderId="28" xfId="46" applyFont="1" applyFill="1" applyBorder="1" applyAlignment="1">
      <alignment horizontal="center" vertical="center" wrapText="1"/>
    </xf>
    <xf numFmtId="4" fontId="31" fillId="0" borderId="10" xfId="46" applyNumberFormat="1" applyFont="1" applyFill="1" applyBorder="1" applyAlignment="1">
      <alignment horizontal="center" vertical="center" wrapText="1"/>
    </xf>
    <xf numFmtId="4" fontId="31" fillId="0" borderId="23" xfId="46" applyNumberFormat="1" applyFont="1" applyFill="1" applyBorder="1" applyAlignment="1">
      <alignment horizontal="center" vertical="center" wrapText="1"/>
    </xf>
    <xf numFmtId="1" fontId="28" fillId="0" borderId="22" xfId="0" applyNumberFormat="1" applyFont="1" applyFill="1" applyBorder="1" applyAlignment="1">
      <alignment horizontal="center" vertical="center"/>
    </xf>
    <xf numFmtId="1" fontId="28" fillId="0" borderId="10" xfId="0" applyNumberFormat="1" applyFont="1" applyFill="1" applyBorder="1" applyAlignment="1">
      <alignment horizontal="center" vertical="center"/>
    </xf>
    <xf numFmtId="0" fontId="31" fillId="0" borderId="0" xfId="0" applyFont="1" applyBorder="1" applyAlignment="1">
      <alignment horizontal="right"/>
    </xf>
    <xf numFmtId="2" fontId="28" fillId="0" borderId="0" xfId="0" applyNumberFormat="1" applyFont="1" applyBorder="1" applyAlignment="1">
      <alignment horizontal="center" vertical="top" wrapText="1"/>
    </xf>
    <xf numFmtId="2" fontId="28" fillId="0" borderId="16" xfId="0" applyNumberFormat="1" applyFont="1" applyBorder="1" applyAlignment="1">
      <alignment horizontal="center" vertical="center" wrapText="1"/>
    </xf>
    <xf numFmtId="2" fontId="28" fillId="0" borderId="17" xfId="0" applyNumberFormat="1" applyFont="1" applyBorder="1" applyAlignment="1">
      <alignment horizontal="center" vertical="center" wrapText="1"/>
    </xf>
    <xf numFmtId="0" fontId="31" fillId="0" borderId="0" xfId="0" applyFont="1" applyBorder="1" applyAlignment="1">
      <alignment horizontal="right" vertical="center" wrapText="1"/>
    </xf>
    <xf numFmtId="2" fontId="28" fillId="0" borderId="15" xfId="0" applyNumberFormat="1" applyFont="1" applyBorder="1" applyAlignment="1">
      <alignment horizontal="center" vertical="center" wrapText="1"/>
    </xf>
    <xf numFmtId="2" fontId="28" fillId="0" borderId="22" xfId="0" applyNumberFormat="1" applyFont="1" applyBorder="1" applyAlignment="1">
      <alignment horizontal="center" vertical="center" wrapText="1"/>
    </xf>
    <xf numFmtId="2" fontId="28" fillId="0" borderId="10" xfId="0" applyNumberFormat="1" applyFont="1" applyBorder="1" applyAlignment="1">
      <alignment horizontal="center" vertical="center" wrapText="1"/>
    </xf>
    <xf numFmtId="1" fontId="28" fillId="0" borderId="22" xfId="0" applyNumberFormat="1" applyFont="1" applyFill="1" applyBorder="1" applyAlignment="1">
      <alignment horizontal="center" vertical="center" wrapText="1"/>
    </xf>
    <xf numFmtId="1" fontId="28" fillId="0" borderId="10" xfId="0" applyNumberFormat="1" applyFont="1" applyFill="1" applyBorder="1" applyAlignment="1">
      <alignment horizontal="center" vertical="center" wrapText="1"/>
    </xf>
    <xf numFmtId="0" fontId="24" fillId="0" borderId="22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18" xfId="0" applyFont="1" applyBorder="1" applyAlignment="1">
      <alignment horizontal="left" vertical="center" wrapText="1"/>
    </xf>
    <xf numFmtId="0" fontId="24" fillId="0" borderId="19" xfId="0" applyFont="1" applyBorder="1" applyAlignment="1">
      <alignment horizontal="left" vertical="center" wrapText="1"/>
    </xf>
    <xf numFmtId="0" fontId="24" fillId="0" borderId="0" xfId="0" applyFont="1" applyAlignment="1">
      <alignment horizontal="center"/>
    </xf>
    <xf numFmtId="1" fontId="28" fillId="0" borderId="18" xfId="0" applyNumberFormat="1" applyFont="1" applyFill="1" applyBorder="1" applyAlignment="1">
      <alignment horizontal="center" vertical="center"/>
    </xf>
    <xf numFmtId="1" fontId="28" fillId="0" borderId="19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15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22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4" fontId="32" fillId="0" borderId="16" xfId="47" applyNumberFormat="1" applyFont="1" applyBorder="1" applyAlignment="1">
      <alignment horizontal="center" vertical="center"/>
    </xf>
    <xf numFmtId="4" fontId="32" fillId="0" borderId="17" xfId="47" applyNumberFormat="1" applyFont="1" applyBorder="1" applyAlignment="1">
      <alignment horizontal="center" vertical="center"/>
    </xf>
    <xf numFmtId="0" fontId="29" fillId="0" borderId="0" xfId="45" applyFont="1" applyBorder="1" applyAlignment="1">
      <alignment horizontal="center" vertical="center" wrapText="1"/>
    </xf>
    <xf numFmtId="0" fontId="36" fillId="0" borderId="0" xfId="45" applyFont="1" applyAlignment="1">
      <alignment horizontal="center" vertical="center" wrapText="1" shrinkToFit="1"/>
    </xf>
    <xf numFmtId="0" fontId="24" fillId="0" borderId="0" xfId="45" applyFont="1" applyAlignment="1">
      <alignment horizontal="center" wrapText="1"/>
    </xf>
    <xf numFmtId="4" fontId="29" fillId="0" borderId="17" xfId="45" applyNumberFormat="1" applyFont="1" applyFill="1" applyBorder="1" applyAlignment="1">
      <alignment horizontal="center" vertical="center"/>
    </xf>
    <xf numFmtId="4" fontId="29" fillId="0" borderId="20" xfId="45" applyNumberFormat="1" applyFont="1" applyFill="1" applyBorder="1" applyAlignment="1">
      <alignment horizontal="center" vertical="center"/>
    </xf>
    <xf numFmtId="0" fontId="68" fillId="0" borderId="10" xfId="44" applyFont="1" applyFill="1" applyBorder="1" applyAlignment="1">
      <alignment vertical="center" wrapText="1"/>
    </xf>
    <xf numFmtId="0" fontId="49" fillId="0" borderId="12" xfId="44" applyFont="1" applyFill="1" applyBorder="1" applyAlignment="1">
      <alignment horizontal="center" vertical="center" wrapText="1"/>
    </xf>
    <xf numFmtId="0" fontId="49" fillId="0" borderId="13" xfId="44" applyFont="1" applyFill="1" applyBorder="1" applyAlignment="1">
      <alignment horizontal="center" vertical="center" wrapText="1"/>
    </xf>
    <xf numFmtId="0" fontId="49" fillId="0" borderId="57" xfId="44" applyFont="1" applyFill="1" applyBorder="1" applyAlignment="1">
      <alignment horizontal="center" vertical="center" wrapText="1"/>
    </xf>
    <xf numFmtId="0" fontId="49" fillId="0" borderId="58" xfId="44" applyFont="1" applyFill="1" applyBorder="1" applyAlignment="1">
      <alignment horizontal="center" vertical="center" wrapText="1"/>
    </xf>
    <xf numFmtId="0" fontId="49" fillId="0" borderId="48" xfId="44" applyFont="1" applyFill="1" applyBorder="1" applyAlignment="1">
      <alignment horizontal="center" vertical="center" wrapText="1"/>
    </xf>
    <xf numFmtId="0" fontId="49" fillId="0" borderId="25" xfId="44" applyFont="1" applyFill="1" applyBorder="1" applyAlignment="1">
      <alignment horizontal="center" vertical="center" wrapText="1"/>
    </xf>
    <xf numFmtId="0" fontId="77" fillId="0" borderId="0" xfId="44" applyFont="1" applyFill="1" applyAlignment="1">
      <alignment horizontal="center" wrapText="1"/>
    </xf>
    <xf numFmtId="0" fontId="32" fillId="0" borderId="0" xfId="0" applyFont="1" applyAlignment="1">
      <alignment horizontal="center" wrapText="1"/>
    </xf>
    <xf numFmtId="0" fontId="32" fillId="0" borderId="0" xfId="0" applyFont="1" applyAlignment="1">
      <alignment horizontal="left"/>
    </xf>
    <xf numFmtId="0" fontId="31" fillId="0" borderId="0" xfId="0" applyFont="1" applyAlignment="1">
      <alignment horizontal="right" vertical="center" wrapText="1"/>
    </xf>
    <xf numFmtId="1" fontId="37" fillId="35" borderId="0" xfId="45" applyNumberFormat="1" applyFont="1" applyFill="1" applyBorder="1" applyAlignment="1">
      <alignment horizontal="center"/>
    </xf>
    <xf numFmtId="1" fontId="37" fillId="35" borderId="0" xfId="45" applyNumberFormat="1" applyFont="1" applyFill="1" applyBorder="1" applyAlignment="1">
      <alignment horizontal="center" vertical="center" wrapText="1"/>
    </xf>
    <xf numFmtId="2" fontId="37" fillId="0" borderId="0" xfId="45" applyNumberFormat="1" applyFont="1" applyBorder="1" applyAlignment="1">
      <alignment horizontal="center" vertical="top" wrapText="1"/>
    </xf>
    <xf numFmtId="0" fontId="32" fillId="0" borderId="15" xfId="47" applyFont="1" applyBorder="1" applyAlignment="1">
      <alignment horizontal="center" vertical="center"/>
    </xf>
    <xf numFmtId="0" fontId="32" fillId="0" borderId="22" xfId="47" applyFont="1" applyBorder="1" applyAlignment="1">
      <alignment horizontal="center" vertical="center"/>
    </xf>
    <xf numFmtId="0" fontId="32" fillId="0" borderId="27" xfId="46" applyFont="1" applyFill="1" applyBorder="1" applyAlignment="1">
      <alignment horizontal="center" vertical="center" wrapText="1"/>
    </xf>
    <xf numFmtId="0" fontId="32" fillId="0" borderId="28" xfId="46" applyFont="1" applyFill="1" applyBorder="1" applyAlignment="1">
      <alignment horizontal="center" vertical="center" wrapText="1"/>
    </xf>
    <xf numFmtId="4" fontId="32" fillId="0" borderId="10" xfId="46" applyNumberFormat="1" applyFont="1" applyFill="1" applyBorder="1" applyAlignment="1">
      <alignment horizontal="center" vertical="center" wrapText="1"/>
    </xf>
    <xf numFmtId="4" fontId="32" fillId="0" borderId="23" xfId="46" applyNumberFormat="1" applyFont="1" applyFill="1" applyBorder="1" applyAlignment="1">
      <alignment horizontal="center" vertical="center" wrapText="1"/>
    </xf>
    <xf numFmtId="2" fontId="28" fillId="0" borderId="25" xfId="0" applyNumberFormat="1" applyFont="1" applyBorder="1" applyAlignment="1">
      <alignment horizontal="center" vertical="center" wrapText="1"/>
    </xf>
    <xf numFmtId="2" fontId="28" fillId="0" borderId="26" xfId="0" applyNumberFormat="1" applyFont="1" applyBorder="1" applyAlignment="1">
      <alignment horizontal="center" vertical="center" wrapText="1"/>
    </xf>
    <xf numFmtId="2" fontId="28" fillId="0" borderId="48" xfId="0" applyNumberFormat="1" applyFont="1" applyBorder="1" applyAlignment="1">
      <alignment horizontal="center" vertical="center" wrapText="1"/>
    </xf>
    <xf numFmtId="1" fontId="28" fillId="0" borderId="10" xfId="0" applyNumberFormat="1" applyFont="1" applyFill="1" applyBorder="1" applyAlignment="1">
      <alignment horizontal="center"/>
    </xf>
    <xf numFmtId="1" fontId="28" fillId="0" borderId="24" xfId="0" applyNumberFormat="1" applyFont="1" applyFill="1" applyBorder="1" applyAlignment="1">
      <alignment horizontal="center"/>
    </xf>
    <xf numFmtId="1" fontId="28" fillId="0" borderId="45" xfId="0" applyNumberFormat="1" applyFont="1" applyFill="1" applyBorder="1" applyAlignment="1">
      <alignment horizontal="center"/>
    </xf>
    <xf numFmtId="1" fontId="28" fillId="0" borderId="14" xfId="0" applyNumberFormat="1" applyFont="1" applyFill="1" applyBorder="1" applyAlignment="1">
      <alignment horizontal="center"/>
    </xf>
    <xf numFmtId="1" fontId="42" fillId="0" borderId="24" xfId="0" applyNumberFormat="1" applyFont="1" applyFill="1" applyBorder="1" applyAlignment="1">
      <alignment horizontal="center"/>
    </xf>
    <xf numFmtId="1" fontId="42" fillId="0" borderId="45" xfId="0" applyNumberFormat="1" applyFont="1" applyFill="1" applyBorder="1" applyAlignment="1">
      <alignment horizontal="center"/>
    </xf>
    <xf numFmtId="1" fontId="42" fillId="0" borderId="14" xfId="0" applyNumberFormat="1" applyFont="1" applyFill="1" applyBorder="1" applyAlignment="1">
      <alignment horizontal="center"/>
    </xf>
    <xf numFmtId="0" fontId="24" fillId="0" borderId="10" xfId="0" applyFont="1" applyBorder="1" applyAlignment="1">
      <alignment horizontal="left" wrapText="1"/>
    </xf>
    <xf numFmtId="0" fontId="28" fillId="0" borderId="0" xfId="0" applyFont="1" applyAlignment="1">
      <alignment horizontal="center" wrapText="1"/>
    </xf>
    <xf numFmtId="4" fontId="32" fillId="0" borderId="10" xfId="47" applyNumberFormat="1" applyFont="1" applyBorder="1" applyAlignment="1">
      <alignment horizontal="center" vertical="center"/>
    </xf>
    <xf numFmtId="2" fontId="31" fillId="0" borderId="10" xfId="0" applyNumberFormat="1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left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49" xfId="53" applyFont="1" applyFill="1" applyBorder="1" applyAlignment="1">
      <alignment horizontal="center" vertical="center" wrapText="1"/>
    </xf>
    <xf numFmtId="0" fontId="29" fillId="0" borderId="26" xfId="53" applyFont="1" applyFill="1" applyBorder="1" applyAlignment="1">
      <alignment horizontal="center" vertical="center" wrapText="1"/>
    </xf>
    <xf numFmtId="10" fontId="29" fillId="0" borderId="24" xfId="53" applyNumberFormat="1" applyFont="1" applyFill="1" applyBorder="1" applyAlignment="1">
      <alignment horizontal="center" vertical="center" wrapText="1"/>
    </xf>
    <xf numFmtId="10" fontId="29" fillId="0" borderId="45" xfId="53" applyNumberFormat="1" applyFont="1" applyFill="1" applyBorder="1" applyAlignment="1">
      <alignment horizontal="center" vertical="center" wrapText="1"/>
    </xf>
    <xf numFmtId="10" fontId="29" fillId="0" borderId="14" xfId="53" applyNumberFormat="1" applyFont="1" applyFill="1" applyBorder="1" applyAlignment="1">
      <alignment horizontal="center" vertical="center" wrapText="1"/>
    </xf>
    <xf numFmtId="0" fontId="64" fillId="0" borderId="10" xfId="54" applyFont="1" applyFill="1" applyBorder="1" applyAlignment="1">
      <alignment horizontal="left" vertical="center" wrapText="1"/>
    </xf>
    <xf numFmtId="0" fontId="24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</cellXfs>
  <cellStyles count="59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5"/>
    <cellStyle name="Обычный 2 12" xfId="46"/>
    <cellStyle name="Обычный 2 2" xfId="54"/>
    <cellStyle name="Обычный 3" xfId="47"/>
    <cellStyle name="Обычный 4" xfId="49"/>
    <cellStyle name="Обычный 5" xfId="55"/>
    <cellStyle name="Обычный 6" xfId="50"/>
    <cellStyle name="Обычный 7" xfId="56"/>
    <cellStyle name="Обычный_Копия СВОД по КСГ 1-5." xfId="44"/>
    <cellStyle name="Обычный_Лист1" xfId="42"/>
    <cellStyle name="Обычный_Лист1 2 2 2" xfId="57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3" builtinId="5"/>
    <cellStyle name="Процентный 2" xfId="52"/>
    <cellStyle name="Процентный 5" xfId="48"/>
    <cellStyle name="Связанная ячейка" xfId="12" builtinId="24" customBuiltin="1"/>
    <cellStyle name="Текст предупреждения" xfId="14" builtinId="11" customBuiltin="1"/>
    <cellStyle name="Финансовый 2" xfId="51"/>
    <cellStyle name="Финансовый 3" xfId="58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.bin"/><Relationship Id="rId2" Type="http://schemas.openxmlformats.org/officeDocument/2006/relationships/printerSettings" Target="../printerSettings/printerSettings31.bin"/><Relationship Id="rId1" Type="http://schemas.openxmlformats.org/officeDocument/2006/relationships/printerSettings" Target="../printerSettings/printerSettings3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6.bin"/><Relationship Id="rId2" Type="http://schemas.openxmlformats.org/officeDocument/2006/relationships/printerSettings" Target="../printerSettings/printerSettings45.bin"/><Relationship Id="rId1" Type="http://schemas.openxmlformats.org/officeDocument/2006/relationships/printerSettings" Target="../printerSettings/printerSettings44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9.bin"/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view="pageBreakPreview" topLeftCell="A40" zoomScaleNormal="100" zoomScaleSheetLayoutView="100" workbookViewId="0">
      <selection activeCell="B50" sqref="B50"/>
    </sheetView>
  </sheetViews>
  <sheetFormatPr defaultRowHeight="15.75" x14ac:dyDescent="0.25"/>
  <cols>
    <col min="1" max="1" width="17.5703125" style="68" customWidth="1"/>
    <col min="2" max="2" width="46.7109375" style="68" customWidth="1"/>
    <col min="3" max="3" width="27.7109375" style="68" customWidth="1"/>
    <col min="4" max="4" width="26.7109375" style="68" customWidth="1"/>
    <col min="5" max="16384" width="9.140625" style="68"/>
  </cols>
  <sheetData>
    <row r="1" spans="1:7" x14ac:dyDescent="0.25">
      <c r="D1" s="212" t="s">
        <v>688</v>
      </c>
      <c r="F1" s="283"/>
      <c r="G1" s="283"/>
    </row>
    <row r="2" spans="1:7" ht="53.25" customHeight="1" x14ac:dyDescent="0.25">
      <c r="C2" s="486" t="s">
        <v>648</v>
      </c>
      <c r="D2" s="486"/>
      <c r="F2" s="283"/>
      <c r="G2" s="283"/>
    </row>
    <row r="3" spans="1:7" ht="17.25" customHeight="1" x14ac:dyDescent="0.25">
      <c r="C3" s="358"/>
      <c r="D3" s="358"/>
      <c r="F3" s="283"/>
      <c r="G3" s="283"/>
    </row>
    <row r="4" spans="1:7" ht="21.75" customHeight="1" thickBot="1" x14ac:dyDescent="0.3">
      <c r="A4" s="487" t="s">
        <v>718</v>
      </c>
      <c r="B4" s="487"/>
      <c r="C4" s="487"/>
      <c r="D4" s="487"/>
    </row>
    <row r="5" spans="1:7" x14ac:dyDescent="0.25">
      <c r="A5" s="214" t="s">
        <v>153</v>
      </c>
      <c r="B5" s="285" t="s">
        <v>11</v>
      </c>
      <c r="C5" s="215" t="s">
        <v>12</v>
      </c>
      <c r="D5" s="216" t="s">
        <v>0</v>
      </c>
    </row>
    <row r="6" spans="1:7" x14ac:dyDescent="0.25">
      <c r="A6" s="286">
        <v>1</v>
      </c>
      <c r="B6" s="287" t="s">
        <v>112</v>
      </c>
      <c r="C6" s="201">
        <v>53.58</v>
      </c>
      <c r="D6" s="218">
        <v>53.58</v>
      </c>
      <c r="F6" s="288"/>
    </row>
    <row r="7" spans="1:7" x14ac:dyDescent="0.25">
      <c r="A7" s="286">
        <v>2</v>
      </c>
      <c r="B7" s="287" t="s">
        <v>113</v>
      </c>
      <c r="C7" s="201">
        <v>96.54</v>
      </c>
      <c r="D7" s="218">
        <v>96.54</v>
      </c>
      <c r="F7" s="288"/>
    </row>
    <row r="8" spans="1:7" x14ac:dyDescent="0.25">
      <c r="A8" s="286">
        <v>3</v>
      </c>
      <c r="B8" s="287" t="s">
        <v>114</v>
      </c>
      <c r="C8" s="201">
        <v>109.55</v>
      </c>
      <c r="D8" s="218">
        <v>131.03</v>
      </c>
      <c r="F8" s="288"/>
    </row>
    <row r="9" spans="1:7" x14ac:dyDescent="0.25">
      <c r="A9" s="286">
        <v>4</v>
      </c>
      <c r="B9" s="287" t="s">
        <v>115</v>
      </c>
      <c r="C9" s="201">
        <v>108.36</v>
      </c>
      <c r="D9" s="218">
        <v>108.36</v>
      </c>
      <c r="F9" s="288"/>
    </row>
    <row r="10" spans="1:7" x14ac:dyDescent="0.25">
      <c r="A10" s="286">
        <v>5</v>
      </c>
      <c r="B10" s="287" t="s">
        <v>116</v>
      </c>
      <c r="C10" s="201">
        <v>69.16</v>
      </c>
      <c r="D10" s="218">
        <v>104.3</v>
      </c>
      <c r="F10" s="288"/>
    </row>
    <row r="11" spans="1:7" x14ac:dyDescent="0.25">
      <c r="A11" s="286">
        <v>6</v>
      </c>
      <c r="B11" s="287" t="s">
        <v>117</v>
      </c>
      <c r="C11" s="201">
        <v>66.3</v>
      </c>
      <c r="D11" s="218">
        <v>88.94</v>
      </c>
      <c r="F11" s="288"/>
    </row>
    <row r="12" spans="1:7" x14ac:dyDescent="0.25">
      <c r="A12" s="286">
        <v>7</v>
      </c>
      <c r="B12" s="287" t="s">
        <v>118</v>
      </c>
      <c r="C12" s="201">
        <v>69.16</v>
      </c>
      <c r="D12" s="218">
        <v>104.3</v>
      </c>
      <c r="F12" s="288"/>
    </row>
    <row r="13" spans="1:7" x14ac:dyDescent="0.25">
      <c r="A13" s="286">
        <v>8</v>
      </c>
      <c r="B13" s="287" t="s">
        <v>4</v>
      </c>
      <c r="C13" s="201">
        <v>54.53</v>
      </c>
      <c r="D13" s="218">
        <v>59.41</v>
      </c>
      <c r="F13" s="288"/>
    </row>
    <row r="14" spans="1:7" x14ac:dyDescent="0.25">
      <c r="A14" s="286">
        <v>9</v>
      </c>
      <c r="B14" s="287" t="s">
        <v>5</v>
      </c>
      <c r="C14" s="201">
        <v>87.42</v>
      </c>
      <c r="D14" s="218">
        <v>89.42</v>
      </c>
      <c r="F14" s="288"/>
    </row>
    <row r="15" spans="1:7" x14ac:dyDescent="0.25">
      <c r="A15" s="286">
        <v>10</v>
      </c>
      <c r="B15" s="287" t="s">
        <v>119</v>
      </c>
      <c r="C15" s="201">
        <v>78.75</v>
      </c>
      <c r="D15" s="218">
        <v>78.75</v>
      </c>
      <c r="F15" s="288"/>
    </row>
    <row r="16" spans="1:7" x14ac:dyDescent="0.25">
      <c r="A16" s="286">
        <v>11</v>
      </c>
      <c r="B16" s="287" t="s">
        <v>6</v>
      </c>
      <c r="C16" s="201">
        <v>76</v>
      </c>
      <c r="D16" s="218">
        <v>76.81</v>
      </c>
      <c r="F16" s="288"/>
    </row>
    <row r="17" spans="1:6" x14ac:dyDescent="0.25">
      <c r="A17" s="286">
        <v>12</v>
      </c>
      <c r="B17" s="287" t="s">
        <v>7</v>
      </c>
      <c r="C17" s="201">
        <v>73.680000000000007</v>
      </c>
      <c r="D17" s="218">
        <v>73.680000000000007</v>
      </c>
      <c r="F17" s="288"/>
    </row>
    <row r="18" spans="1:6" x14ac:dyDescent="0.25">
      <c r="A18" s="286">
        <v>13</v>
      </c>
      <c r="B18" s="287" t="s">
        <v>120</v>
      </c>
      <c r="C18" s="201">
        <v>69.16</v>
      </c>
      <c r="D18" s="218">
        <v>104.3</v>
      </c>
      <c r="F18" s="288"/>
    </row>
    <row r="19" spans="1:6" x14ac:dyDescent="0.25">
      <c r="A19" s="286">
        <v>14</v>
      </c>
      <c r="B19" s="287" t="s">
        <v>8</v>
      </c>
      <c r="C19" s="201">
        <v>73.680000000000007</v>
      </c>
      <c r="D19" s="218">
        <v>73.680000000000007</v>
      </c>
      <c r="F19" s="288"/>
    </row>
    <row r="20" spans="1:6" x14ac:dyDescent="0.25">
      <c r="A20" s="286">
        <v>15</v>
      </c>
      <c r="B20" s="287" t="s">
        <v>9</v>
      </c>
      <c r="C20" s="201">
        <v>51.34</v>
      </c>
      <c r="D20" s="218">
        <v>52.55</v>
      </c>
      <c r="F20" s="288"/>
    </row>
    <row r="21" spans="1:6" x14ac:dyDescent="0.25">
      <c r="A21" s="286">
        <v>16</v>
      </c>
      <c r="B21" s="287" t="s">
        <v>10</v>
      </c>
      <c r="C21" s="201">
        <v>44.55</v>
      </c>
      <c r="D21" s="218">
        <v>49.22</v>
      </c>
      <c r="F21" s="288"/>
    </row>
    <row r="22" spans="1:6" x14ac:dyDescent="0.25">
      <c r="A22" s="286">
        <v>17</v>
      </c>
      <c r="B22" s="287" t="s">
        <v>121</v>
      </c>
      <c r="C22" s="201"/>
      <c r="D22" s="218">
        <v>73.010000000000005</v>
      </c>
      <c r="F22" s="288"/>
    </row>
    <row r="23" spans="1:6" x14ac:dyDescent="0.25">
      <c r="A23" s="286">
        <v>18</v>
      </c>
      <c r="B23" s="287" t="s">
        <v>122</v>
      </c>
      <c r="C23" s="201"/>
      <c r="D23" s="218">
        <v>104.3</v>
      </c>
      <c r="F23" s="288"/>
    </row>
    <row r="24" spans="1:6" x14ac:dyDescent="0.25">
      <c r="A24" s="286">
        <v>19</v>
      </c>
      <c r="B24" s="287" t="s">
        <v>123</v>
      </c>
      <c r="C24" s="201"/>
      <c r="D24" s="218">
        <v>104.3</v>
      </c>
      <c r="F24" s="288"/>
    </row>
    <row r="25" spans="1:6" x14ac:dyDescent="0.25">
      <c r="A25" s="286">
        <v>20</v>
      </c>
      <c r="B25" s="287" t="s">
        <v>124</v>
      </c>
      <c r="C25" s="201">
        <v>73.680000000000007</v>
      </c>
      <c r="D25" s="218">
        <v>73.680000000000007</v>
      </c>
      <c r="F25" s="288"/>
    </row>
    <row r="26" spans="1:6" x14ac:dyDescent="0.25">
      <c r="A26" s="286">
        <v>21</v>
      </c>
      <c r="B26" s="287" t="s">
        <v>125</v>
      </c>
      <c r="C26" s="201">
        <v>63.14</v>
      </c>
      <c r="D26" s="218">
        <v>64.680000000000007</v>
      </c>
      <c r="F26" s="288"/>
    </row>
    <row r="27" spans="1:6" x14ac:dyDescent="0.25">
      <c r="A27" s="286">
        <v>22</v>
      </c>
      <c r="B27" s="287" t="s">
        <v>126</v>
      </c>
      <c r="C27" s="201">
        <v>78.75</v>
      </c>
      <c r="D27" s="218">
        <v>78.75</v>
      </c>
      <c r="F27" s="288"/>
    </row>
    <row r="28" spans="1:6" x14ac:dyDescent="0.25">
      <c r="A28" s="286">
        <v>23</v>
      </c>
      <c r="B28" s="287" t="s">
        <v>127</v>
      </c>
      <c r="C28" s="201">
        <v>310.45</v>
      </c>
      <c r="D28" s="218">
        <v>388.04</v>
      </c>
      <c r="F28" s="288"/>
    </row>
    <row r="29" spans="1:6" x14ac:dyDescent="0.25">
      <c r="A29" s="286">
        <v>24</v>
      </c>
      <c r="B29" s="287" t="s">
        <v>128</v>
      </c>
      <c r="C29" s="201">
        <v>48.41</v>
      </c>
      <c r="D29" s="218"/>
      <c r="F29" s="288"/>
    </row>
    <row r="30" spans="1:6" x14ac:dyDescent="0.25">
      <c r="A30" s="286">
        <v>25</v>
      </c>
      <c r="B30" s="287" t="s">
        <v>129</v>
      </c>
      <c r="C30" s="201">
        <v>69.16</v>
      </c>
      <c r="D30" s="218"/>
      <c r="F30" s="288"/>
    </row>
    <row r="31" spans="1:6" x14ac:dyDescent="0.25">
      <c r="A31" s="286">
        <v>26</v>
      </c>
      <c r="B31" s="287" t="s">
        <v>130</v>
      </c>
      <c r="C31" s="201">
        <v>69.16</v>
      </c>
      <c r="D31" s="218"/>
      <c r="F31" s="288"/>
    </row>
    <row r="32" spans="1:6" x14ac:dyDescent="0.25">
      <c r="A32" s="286">
        <v>27</v>
      </c>
      <c r="B32" s="287" t="s">
        <v>131</v>
      </c>
      <c r="C32" s="201">
        <v>73.680000000000007</v>
      </c>
      <c r="D32" s="218">
        <v>73.680000000000007</v>
      </c>
      <c r="F32" s="288"/>
    </row>
    <row r="33" spans="1:11" x14ac:dyDescent="0.25">
      <c r="A33" s="286">
        <v>28</v>
      </c>
      <c r="B33" s="287" t="s">
        <v>132</v>
      </c>
      <c r="C33" s="201">
        <v>73.680000000000007</v>
      </c>
      <c r="D33" s="218">
        <v>73.680000000000007</v>
      </c>
      <c r="F33" s="288"/>
    </row>
    <row r="34" spans="1:11" x14ac:dyDescent="0.25">
      <c r="A34" s="286">
        <v>29</v>
      </c>
      <c r="B34" s="287" t="s">
        <v>133</v>
      </c>
      <c r="C34" s="201">
        <v>55.38</v>
      </c>
      <c r="D34" s="218">
        <v>56.6</v>
      </c>
      <c r="F34" s="288"/>
    </row>
    <row r="35" spans="1:11" x14ac:dyDescent="0.25">
      <c r="A35" s="286">
        <v>30</v>
      </c>
      <c r="B35" s="287" t="s">
        <v>134</v>
      </c>
      <c r="C35" s="201">
        <v>66.3</v>
      </c>
      <c r="D35" s="218">
        <v>66.7</v>
      </c>
      <c r="F35" s="288"/>
    </row>
    <row r="36" spans="1:11" x14ac:dyDescent="0.25">
      <c r="A36" s="286">
        <v>31</v>
      </c>
      <c r="B36" s="287" t="s">
        <v>135</v>
      </c>
      <c r="C36" s="201">
        <v>73.680000000000007</v>
      </c>
      <c r="D36" s="218">
        <v>73.680000000000007</v>
      </c>
      <c r="F36" s="288"/>
    </row>
    <row r="37" spans="1:11" ht="16.5" thickBot="1" x14ac:dyDescent="0.3">
      <c r="A37" s="289">
        <v>32</v>
      </c>
      <c r="B37" s="290" t="s">
        <v>136</v>
      </c>
      <c r="C37" s="220">
        <v>131.19999999999999</v>
      </c>
      <c r="D37" s="221">
        <v>142.28</v>
      </c>
      <c r="F37" s="288"/>
    </row>
    <row r="38" spans="1:11" ht="12" customHeight="1" thickBot="1" x14ac:dyDescent="0.3"/>
    <row r="39" spans="1:11" ht="18" customHeight="1" x14ac:dyDescent="0.25">
      <c r="A39" s="331"/>
      <c r="B39" s="336" t="s">
        <v>674</v>
      </c>
      <c r="C39" s="325" t="s">
        <v>12</v>
      </c>
      <c r="D39" s="326" t="s">
        <v>0</v>
      </c>
    </row>
    <row r="40" spans="1:11" ht="18" customHeight="1" x14ac:dyDescent="0.25">
      <c r="A40" s="323">
        <v>1</v>
      </c>
      <c r="B40" s="332" t="s">
        <v>675</v>
      </c>
      <c r="C40" s="327">
        <v>107.05</v>
      </c>
      <c r="D40" s="328">
        <v>143.72</v>
      </c>
    </row>
    <row r="41" spans="1:11" ht="18" customHeight="1" x14ac:dyDescent="0.25">
      <c r="A41" s="323">
        <v>2</v>
      </c>
      <c r="B41" s="332" t="s">
        <v>676</v>
      </c>
      <c r="C41" s="327">
        <v>2.9</v>
      </c>
      <c r="D41" s="328">
        <v>2.7</v>
      </c>
    </row>
    <row r="42" spans="1:11" ht="18" customHeight="1" thickBot="1" x14ac:dyDescent="0.3">
      <c r="A42" s="324">
        <v>3</v>
      </c>
      <c r="B42" s="333" t="s">
        <v>677</v>
      </c>
      <c r="C42" s="329">
        <f>C40*C41</f>
        <v>310.44499999999999</v>
      </c>
      <c r="D42" s="330">
        <f>D40*D41</f>
        <v>388.04400000000004</v>
      </c>
    </row>
    <row r="43" spans="1:11" ht="15" customHeight="1" x14ac:dyDescent="0.25">
      <c r="A43" s="293"/>
      <c r="B43" s="334"/>
      <c r="C43" s="335"/>
      <c r="D43" s="335"/>
    </row>
    <row r="44" spans="1:11" x14ac:dyDescent="0.25">
      <c r="A44" s="222" t="s">
        <v>138</v>
      </c>
      <c r="B44" s="223"/>
      <c r="D44" s="203" t="s">
        <v>139</v>
      </c>
      <c r="F44" s="7"/>
    </row>
    <row r="45" spans="1:11" x14ac:dyDescent="0.25">
      <c r="A45" s="7" t="s">
        <v>140</v>
      </c>
      <c r="B45" s="223"/>
      <c r="D45" s="12" t="s">
        <v>141</v>
      </c>
      <c r="F45" s="7"/>
    </row>
    <row r="46" spans="1:11" ht="54" customHeight="1" x14ac:dyDescent="0.25">
      <c r="A46" s="222" t="s">
        <v>725</v>
      </c>
      <c r="B46" s="223"/>
      <c r="D46" s="203" t="s">
        <v>719</v>
      </c>
      <c r="F46" s="7"/>
      <c r="K46" s="284"/>
    </row>
    <row r="47" spans="1:11" ht="18" customHeight="1" x14ac:dyDescent="0.25">
      <c r="A47" s="222"/>
      <c r="B47" s="223"/>
      <c r="D47" s="203"/>
      <c r="F47" s="7"/>
      <c r="K47" s="284"/>
    </row>
    <row r="48" spans="1:11" x14ac:dyDescent="0.25">
      <c r="A48" s="67"/>
      <c r="D48" s="203"/>
      <c r="F48" s="7"/>
    </row>
    <row r="49" spans="1:7" x14ac:dyDescent="0.25">
      <c r="A49" s="222" t="s">
        <v>144</v>
      </c>
      <c r="B49" s="152"/>
      <c r="D49" s="203" t="s">
        <v>145</v>
      </c>
      <c r="F49" s="7"/>
    </row>
    <row r="50" spans="1:7" x14ac:dyDescent="0.25">
      <c r="A50" s="222" t="s">
        <v>146</v>
      </c>
      <c r="B50" s="152"/>
      <c r="D50" s="203" t="s">
        <v>147</v>
      </c>
      <c r="F50" s="7"/>
    </row>
    <row r="51" spans="1:7" ht="54.75" customHeight="1" x14ac:dyDescent="0.25">
      <c r="A51" s="7" t="s">
        <v>148</v>
      </c>
      <c r="B51" s="152"/>
      <c r="D51" s="203" t="s">
        <v>721</v>
      </c>
      <c r="F51" s="7"/>
    </row>
    <row r="52" spans="1:7" ht="20.25" customHeight="1" x14ac:dyDescent="0.25">
      <c r="A52" s="7"/>
      <c r="B52" s="152"/>
      <c r="D52" s="203"/>
      <c r="F52" s="7"/>
    </row>
    <row r="53" spans="1:7" x14ac:dyDescent="0.25">
      <c r="A53" s="67"/>
      <c r="C53" s="67"/>
      <c r="D53" s="204"/>
      <c r="F53" s="7"/>
      <c r="G53" s="203"/>
    </row>
    <row r="54" spans="1:7" ht="15.75" customHeight="1" x14ac:dyDescent="0.25">
      <c r="A54" s="205" t="s">
        <v>150</v>
      </c>
      <c r="C54" s="93"/>
      <c r="D54" s="357" t="s">
        <v>713</v>
      </c>
      <c r="E54" s="67"/>
      <c r="F54" s="67"/>
      <c r="G54" s="67"/>
    </row>
    <row r="55" spans="1:7" ht="15.75" customHeight="1" x14ac:dyDescent="0.25">
      <c r="A55" s="205" t="s">
        <v>151</v>
      </c>
      <c r="C55" s="93"/>
      <c r="D55" s="357" t="s">
        <v>712</v>
      </c>
      <c r="E55" s="67"/>
      <c r="F55" s="67"/>
      <c r="G55" s="67"/>
    </row>
    <row r="56" spans="1:7" ht="15.75" customHeight="1" x14ac:dyDescent="0.25">
      <c r="A56" s="205"/>
      <c r="D56" s="360" t="s">
        <v>711</v>
      </c>
      <c r="E56" s="67"/>
      <c r="F56" s="67"/>
      <c r="G56" s="67"/>
    </row>
    <row r="57" spans="1:7" ht="50.25" customHeight="1" x14ac:dyDescent="0.25">
      <c r="A57" s="202" t="s">
        <v>724</v>
      </c>
      <c r="D57" s="360" t="s">
        <v>720</v>
      </c>
      <c r="E57" s="67"/>
      <c r="F57" s="67"/>
      <c r="G57" s="67"/>
    </row>
  </sheetData>
  <mergeCells count="2">
    <mergeCell ref="C2:D2"/>
    <mergeCell ref="A4:D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fitToHeight="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view="pageBreakPreview" topLeftCell="A34" zoomScaleNormal="100" zoomScaleSheetLayoutView="100" workbookViewId="0">
      <selection activeCell="B52" sqref="B52"/>
    </sheetView>
  </sheetViews>
  <sheetFormatPr defaultRowHeight="15.75" x14ac:dyDescent="0.25"/>
  <cols>
    <col min="1" max="1" width="17.5703125" style="68" customWidth="1"/>
    <col min="2" max="2" width="50.7109375" style="68" customWidth="1"/>
    <col min="3" max="3" width="23.7109375" style="68" customWidth="1"/>
    <col min="4" max="4" width="26.7109375" style="68" customWidth="1"/>
    <col min="5" max="16384" width="9.140625" style="68"/>
  </cols>
  <sheetData>
    <row r="1" spans="1:8" x14ac:dyDescent="0.25">
      <c r="D1" s="212" t="s">
        <v>689</v>
      </c>
      <c r="F1" s="283"/>
      <c r="G1" s="283"/>
    </row>
    <row r="2" spans="1:8" ht="48.75" customHeight="1" x14ac:dyDescent="0.25">
      <c r="C2" s="486" t="s">
        <v>648</v>
      </c>
      <c r="D2" s="486"/>
      <c r="F2" s="283"/>
      <c r="G2" s="283"/>
    </row>
    <row r="3" spans="1:8" ht="14.25" customHeight="1" x14ac:dyDescent="0.25">
      <c r="C3" s="358"/>
      <c r="D3" s="358"/>
      <c r="F3" s="283"/>
      <c r="G3" s="283"/>
    </row>
    <row r="4" spans="1:8" ht="23.25" customHeight="1" thickBot="1" x14ac:dyDescent="0.3">
      <c r="A4" s="488" t="s">
        <v>717</v>
      </c>
      <c r="B4" s="488"/>
      <c r="C4" s="488"/>
      <c r="D4" s="488"/>
    </row>
    <row r="5" spans="1:8" x14ac:dyDescent="0.25">
      <c r="A5" s="214" t="s">
        <v>154</v>
      </c>
      <c r="B5" s="285" t="s">
        <v>11</v>
      </c>
      <c r="C5" s="215" t="s">
        <v>12</v>
      </c>
      <c r="D5" s="216" t="s">
        <v>0</v>
      </c>
    </row>
    <row r="6" spans="1:8" x14ac:dyDescent="0.25">
      <c r="A6" s="291">
        <v>1</v>
      </c>
      <c r="B6" s="287" t="s">
        <v>112</v>
      </c>
      <c r="C6" s="201">
        <v>572.16</v>
      </c>
      <c r="D6" s="218">
        <v>572.16</v>
      </c>
      <c r="G6" s="288"/>
      <c r="H6" s="288"/>
    </row>
    <row r="7" spans="1:8" x14ac:dyDescent="0.25">
      <c r="A7" s="291">
        <v>2</v>
      </c>
      <c r="B7" s="287" t="s">
        <v>114</v>
      </c>
      <c r="C7" s="201">
        <v>649.24</v>
      </c>
      <c r="D7" s="218">
        <v>776.51</v>
      </c>
      <c r="G7" s="288"/>
      <c r="H7" s="288"/>
    </row>
    <row r="8" spans="1:8" x14ac:dyDescent="0.25">
      <c r="A8" s="291">
        <v>3</v>
      </c>
      <c r="B8" s="287" t="s">
        <v>115</v>
      </c>
      <c r="C8" s="201">
        <v>642.21</v>
      </c>
      <c r="D8" s="218">
        <v>642.21</v>
      </c>
      <c r="G8" s="288"/>
      <c r="H8" s="288"/>
    </row>
    <row r="9" spans="1:8" x14ac:dyDescent="0.25">
      <c r="A9" s="291">
        <v>4</v>
      </c>
      <c r="B9" s="287" t="s">
        <v>116</v>
      </c>
      <c r="C9" s="201">
        <v>409.86</v>
      </c>
      <c r="D9" s="218">
        <v>618.11</v>
      </c>
      <c r="G9" s="288"/>
      <c r="H9" s="288"/>
    </row>
    <row r="10" spans="1:8" x14ac:dyDescent="0.25">
      <c r="A10" s="291">
        <v>5</v>
      </c>
      <c r="B10" s="287" t="s">
        <v>117</v>
      </c>
      <c r="C10" s="201">
        <v>392.91</v>
      </c>
      <c r="D10" s="218">
        <v>527.05999999999995</v>
      </c>
      <c r="G10" s="288"/>
      <c r="H10" s="288"/>
    </row>
    <row r="11" spans="1:8" x14ac:dyDescent="0.25">
      <c r="A11" s="291">
        <v>6</v>
      </c>
      <c r="B11" s="287" t="s">
        <v>118</v>
      </c>
      <c r="C11" s="201">
        <v>409.86</v>
      </c>
      <c r="D11" s="218">
        <v>618.11</v>
      </c>
      <c r="G11" s="288"/>
      <c r="H11" s="288"/>
    </row>
    <row r="12" spans="1:8" x14ac:dyDescent="0.25">
      <c r="A12" s="291">
        <v>7</v>
      </c>
      <c r="B12" s="287" t="s">
        <v>4</v>
      </c>
      <c r="C12" s="201">
        <v>323.18</v>
      </c>
      <c r="D12" s="218">
        <v>352.07</v>
      </c>
      <c r="G12" s="288"/>
      <c r="H12" s="288"/>
    </row>
    <row r="13" spans="1:8" x14ac:dyDescent="0.25">
      <c r="A13" s="291">
        <v>8</v>
      </c>
      <c r="B13" s="287" t="s">
        <v>5</v>
      </c>
      <c r="C13" s="201">
        <v>518.1</v>
      </c>
      <c r="D13" s="218">
        <v>529.94000000000005</v>
      </c>
      <c r="G13" s="288"/>
      <c r="H13" s="288"/>
    </row>
    <row r="14" spans="1:8" x14ac:dyDescent="0.25">
      <c r="A14" s="291">
        <v>9</v>
      </c>
      <c r="B14" s="287" t="s">
        <v>119</v>
      </c>
      <c r="C14" s="201">
        <v>466.7</v>
      </c>
      <c r="D14" s="218">
        <v>466.7</v>
      </c>
      <c r="G14" s="288"/>
      <c r="H14" s="288"/>
    </row>
    <row r="15" spans="1:8" x14ac:dyDescent="0.25">
      <c r="A15" s="291">
        <v>10</v>
      </c>
      <c r="B15" s="287" t="s">
        <v>6</v>
      </c>
      <c r="C15" s="201">
        <v>450.4</v>
      </c>
      <c r="D15" s="218">
        <v>455.19</v>
      </c>
      <c r="G15" s="288"/>
      <c r="H15" s="288"/>
    </row>
    <row r="16" spans="1:8" x14ac:dyDescent="0.25">
      <c r="A16" s="291">
        <v>11</v>
      </c>
      <c r="B16" s="287" t="s">
        <v>7</v>
      </c>
      <c r="C16" s="201">
        <v>436.65</v>
      </c>
      <c r="D16" s="218">
        <v>436.65</v>
      </c>
      <c r="G16" s="288"/>
      <c r="H16" s="288"/>
    </row>
    <row r="17" spans="1:8" x14ac:dyDescent="0.25">
      <c r="A17" s="291">
        <v>12</v>
      </c>
      <c r="B17" s="287" t="s">
        <v>120</v>
      </c>
      <c r="C17" s="201">
        <v>409.86</v>
      </c>
      <c r="D17" s="218">
        <v>618.11</v>
      </c>
      <c r="G17" s="288"/>
      <c r="H17" s="288"/>
    </row>
    <row r="18" spans="1:8" x14ac:dyDescent="0.25">
      <c r="A18" s="291">
        <v>13</v>
      </c>
      <c r="B18" s="287" t="s">
        <v>8</v>
      </c>
      <c r="C18" s="201">
        <v>436.65</v>
      </c>
      <c r="D18" s="218">
        <v>436.65</v>
      </c>
      <c r="G18" s="288"/>
      <c r="H18" s="288"/>
    </row>
    <row r="19" spans="1:8" x14ac:dyDescent="0.25">
      <c r="A19" s="291">
        <v>14</v>
      </c>
      <c r="B19" s="287" t="s">
        <v>9</v>
      </c>
      <c r="C19" s="201">
        <v>304.27</v>
      </c>
      <c r="D19" s="218">
        <v>311.44</v>
      </c>
      <c r="G19" s="288"/>
      <c r="H19" s="288"/>
    </row>
    <row r="20" spans="1:8" x14ac:dyDescent="0.25">
      <c r="A20" s="291">
        <v>15</v>
      </c>
      <c r="B20" s="287" t="s">
        <v>10</v>
      </c>
      <c r="C20" s="201">
        <v>264.01</v>
      </c>
      <c r="D20" s="218">
        <v>291.70999999999998</v>
      </c>
      <c r="G20" s="288"/>
      <c r="H20" s="288"/>
    </row>
    <row r="21" spans="1:8" x14ac:dyDescent="0.25">
      <c r="A21" s="291">
        <v>16</v>
      </c>
      <c r="B21" s="287" t="s">
        <v>121</v>
      </c>
      <c r="C21" s="201"/>
      <c r="D21" s="218">
        <v>432.68</v>
      </c>
      <c r="G21" s="288"/>
      <c r="H21" s="288"/>
    </row>
    <row r="22" spans="1:8" x14ac:dyDescent="0.25">
      <c r="A22" s="291">
        <v>17</v>
      </c>
      <c r="B22" s="287" t="s">
        <v>122</v>
      </c>
      <c r="C22" s="201"/>
      <c r="D22" s="218">
        <v>618.11</v>
      </c>
      <c r="G22" s="288"/>
      <c r="H22" s="288"/>
    </row>
    <row r="23" spans="1:8" x14ac:dyDescent="0.25">
      <c r="A23" s="291">
        <v>18</v>
      </c>
      <c r="B23" s="287" t="s">
        <v>123</v>
      </c>
      <c r="C23" s="201"/>
      <c r="D23" s="218">
        <v>618.11</v>
      </c>
      <c r="G23" s="288"/>
      <c r="H23" s="288"/>
    </row>
    <row r="24" spans="1:8" x14ac:dyDescent="0.25">
      <c r="A24" s="291">
        <v>19</v>
      </c>
      <c r="B24" s="287" t="s">
        <v>124</v>
      </c>
      <c r="C24" s="201">
        <v>436.65</v>
      </c>
      <c r="D24" s="218">
        <v>436.65</v>
      </c>
      <c r="G24" s="288"/>
      <c r="H24" s="288"/>
    </row>
    <row r="25" spans="1:8" x14ac:dyDescent="0.25">
      <c r="A25" s="291">
        <v>20</v>
      </c>
      <c r="B25" s="287" t="s">
        <v>125</v>
      </c>
      <c r="C25" s="201">
        <v>374.21</v>
      </c>
      <c r="D25" s="218">
        <v>383.32</v>
      </c>
      <c r="G25" s="288"/>
      <c r="H25" s="288"/>
    </row>
    <row r="26" spans="1:8" x14ac:dyDescent="0.25">
      <c r="A26" s="291">
        <v>21</v>
      </c>
      <c r="B26" s="287" t="s">
        <v>126</v>
      </c>
      <c r="C26" s="201">
        <v>466.7</v>
      </c>
      <c r="D26" s="218">
        <v>466.7</v>
      </c>
      <c r="G26" s="288"/>
      <c r="H26" s="288"/>
    </row>
    <row r="27" spans="1:8" x14ac:dyDescent="0.25">
      <c r="A27" s="291">
        <v>22</v>
      </c>
      <c r="B27" s="287" t="s">
        <v>127</v>
      </c>
      <c r="C27" s="201">
        <v>388.06</v>
      </c>
      <c r="D27" s="218">
        <v>485.05</v>
      </c>
      <c r="G27" s="288"/>
      <c r="H27" s="288"/>
    </row>
    <row r="28" spans="1:8" x14ac:dyDescent="0.25">
      <c r="A28" s="291">
        <v>23</v>
      </c>
      <c r="B28" s="287" t="s">
        <v>128</v>
      </c>
      <c r="C28" s="201">
        <v>286.89999999999998</v>
      </c>
      <c r="D28" s="218"/>
      <c r="G28" s="288"/>
      <c r="H28" s="288"/>
    </row>
    <row r="29" spans="1:8" x14ac:dyDescent="0.25">
      <c r="A29" s="291">
        <v>24</v>
      </c>
      <c r="B29" s="287" t="s">
        <v>129</v>
      </c>
      <c r="C29" s="201">
        <v>409.86</v>
      </c>
      <c r="D29" s="218"/>
      <c r="G29" s="288"/>
      <c r="H29" s="288"/>
    </row>
    <row r="30" spans="1:8" x14ac:dyDescent="0.25">
      <c r="A30" s="291">
        <v>25</v>
      </c>
      <c r="B30" s="287" t="s">
        <v>130</v>
      </c>
      <c r="C30" s="201">
        <v>409.86</v>
      </c>
      <c r="D30" s="218"/>
      <c r="G30" s="288"/>
      <c r="H30" s="288"/>
    </row>
    <row r="31" spans="1:8" x14ac:dyDescent="0.25">
      <c r="A31" s="291">
        <v>26</v>
      </c>
      <c r="B31" s="287" t="s">
        <v>131</v>
      </c>
      <c r="C31" s="201">
        <v>436.65</v>
      </c>
      <c r="D31" s="218">
        <v>436.65</v>
      </c>
      <c r="G31" s="288"/>
      <c r="H31" s="288"/>
    </row>
    <row r="32" spans="1:8" x14ac:dyDescent="0.25">
      <c r="A32" s="291">
        <v>27</v>
      </c>
      <c r="B32" s="287" t="s">
        <v>132</v>
      </c>
      <c r="C32" s="201">
        <v>436.65</v>
      </c>
      <c r="D32" s="218">
        <v>436.65</v>
      </c>
      <c r="G32" s="288"/>
      <c r="H32" s="288"/>
    </row>
    <row r="33" spans="1:11" x14ac:dyDescent="0.25">
      <c r="A33" s="291">
        <v>28</v>
      </c>
      <c r="B33" s="287" t="s">
        <v>133</v>
      </c>
      <c r="C33" s="201">
        <v>328.22</v>
      </c>
      <c r="D33" s="218">
        <v>335.4</v>
      </c>
      <c r="G33" s="288"/>
      <c r="H33" s="288"/>
    </row>
    <row r="34" spans="1:11" x14ac:dyDescent="0.25">
      <c r="A34" s="291">
        <v>29</v>
      </c>
      <c r="B34" s="287" t="s">
        <v>134</v>
      </c>
      <c r="C34" s="201">
        <v>392.91</v>
      </c>
      <c r="D34" s="218">
        <v>395.29</v>
      </c>
      <c r="G34" s="288"/>
      <c r="H34" s="288"/>
    </row>
    <row r="35" spans="1:11" x14ac:dyDescent="0.25">
      <c r="A35" s="291">
        <v>30</v>
      </c>
      <c r="B35" s="287" t="s">
        <v>135</v>
      </c>
      <c r="C35" s="201">
        <v>436.65</v>
      </c>
      <c r="D35" s="218">
        <v>436.65</v>
      </c>
      <c r="G35" s="288"/>
      <c r="H35" s="288"/>
    </row>
    <row r="36" spans="1:11" ht="16.5" thickBot="1" x14ac:dyDescent="0.3">
      <c r="A36" s="292">
        <v>31</v>
      </c>
      <c r="B36" s="290" t="s">
        <v>136</v>
      </c>
      <c r="C36" s="220">
        <v>777.56</v>
      </c>
      <c r="D36" s="221">
        <v>843.2</v>
      </c>
      <c r="G36" s="288"/>
      <c r="H36" s="288"/>
    </row>
    <row r="37" spans="1:11" ht="9" customHeight="1" thickBot="1" x14ac:dyDescent="0.3">
      <c r="A37" s="293"/>
      <c r="B37" s="210"/>
      <c r="C37" s="294"/>
      <c r="D37" s="294"/>
    </row>
    <row r="38" spans="1:11" ht="18" customHeight="1" x14ac:dyDescent="0.25">
      <c r="A38" s="345"/>
      <c r="B38" s="349" t="s">
        <v>678</v>
      </c>
      <c r="C38" s="337" t="s">
        <v>12</v>
      </c>
      <c r="D38" s="338" t="s">
        <v>0</v>
      </c>
    </row>
    <row r="39" spans="1:11" ht="18" customHeight="1" x14ac:dyDescent="0.25">
      <c r="A39" s="346">
        <v>1</v>
      </c>
      <c r="B39" s="350" t="s">
        <v>675</v>
      </c>
      <c r="C39" s="339">
        <v>107.05</v>
      </c>
      <c r="D39" s="340">
        <v>143.72</v>
      </c>
    </row>
    <row r="40" spans="1:11" ht="18" customHeight="1" x14ac:dyDescent="0.25">
      <c r="A40" s="346">
        <v>2</v>
      </c>
      <c r="B40" s="350" t="s">
        <v>676</v>
      </c>
      <c r="C40" s="339">
        <v>2.9</v>
      </c>
      <c r="D40" s="340">
        <v>2.7</v>
      </c>
    </row>
    <row r="41" spans="1:11" ht="18" customHeight="1" x14ac:dyDescent="0.25">
      <c r="A41" s="347">
        <v>3</v>
      </c>
      <c r="B41" s="350" t="s">
        <v>679</v>
      </c>
      <c r="C41" s="339">
        <v>1.25</v>
      </c>
      <c r="D41" s="340">
        <v>1.25</v>
      </c>
    </row>
    <row r="42" spans="1:11" ht="18" customHeight="1" thickBot="1" x14ac:dyDescent="0.3">
      <c r="A42" s="348">
        <v>4</v>
      </c>
      <c r="B42" s="351" t="s">
        <v>680</v>
      </c>
      <c r="C42" s="341">
        <f>C39*C40*C41</f>
        <v>388.05624999999998</v>
      </c>
      <c r="D42" s="342">
        <f>D39*D40*D41-0.01</f>
        <v>485.04500000000007</v>
      </c>
    </row>
    <row r="43" spans="1:11" ht="18" customHeight="1" x14ac:dyDescent="0.25">
      <c r="A43" s="293"/>
      <c r="B43" s="334"/>
      <c r="C43" s="335"/>
      <c r="D43" s="335"/>
    </row>
    <row r="44" spans="1:11" x14ac:dyDescent="0.25">
      <c r="A44" s="222" t="s">
        <v>138</v>
      </c>
      <c r="B44" s="223"/>
      <c r="D44" s="203" t="s">
        <v>139</v>
      </c>
      <c r="F44" s="7"/>
    </row>
    <row r="45" spans="1:11" x14ac:dyDescent="0.25">
      <c r="A45" s="7" t="s">
        <v>140</v>
      </c>
      <c r="B45" s="223"/>
      <c r="D45" s="12" t="s">
        <v>141</v>
      </c>
      <c r="F45" s="7"/>
    </row>
    <row r="46" spans="1:11" ht="9" customHeight="1" x14ac:dyDescent="0.25">
      <c r="A46" s="7"/>
      <c r="B46" s="223"/>
      <c r="D46" s="12"/>
      <c r="F46" s="7"/>
    </row>
    <row r="47" spans="1:11" ht="54" customHeight="1" x14ac:dyDescent="0.25">
      <c r="A47" s="222" t="s">
        <v>142</v>
      </c>
      <c r="B47" s="223"/>
      <c r="D47" s="203" t="s">
        <v>719</v>
      </c>
      <c r="F47" s="7"/>
      <c r="K47" s="284"/>
    </row>
    <row r="48" spans="1:11" ht="18" customHeight="1" x14ac:dyDescent="0.25">
      <c r="A48" s="222"/>
      <c r="B48" s="223"/>
      <c r="D48" s="203"/>
      <c r="F48" s="7"/>
      <c r="K48" s="284"/>
    </row>
    <row r="49" spans="1:7" x14ac:dyDescent="0.25">
      <c r="A49" s="67"/>
      <c r="D49" s="203"/>
      <c r="F49" s="7"/>
    </row>
    <row r="50" spans="1:7" x14ac:dyDescent="0.25">
      <c r="A50" s="222" t="s">
        <v>144</v>
      </c>
      <c r="B50" s="152"/>
      <c r="D50" s="203" t="s">
        <v>145</v>
      </c>
      <c r="F50" s="7"/>
    </row>
    <row r="51" spans="1:7" x14ac:dyDescent="0.25">
      <c r="A51" s="222" t="s">
        <v>146</v>
      </c>
      <c r="B51" s="152"/>
      <c r="D51" s="203" t="s">
        <v>147</v>
      </c>
      <c r="F51" s="7"/>
    </row>
    <row r="52" spans="1:7" ht="54.75" customHeight="1" x14ac:dyDescent="0.25">
      <c r="A52" s="7" t="s">
        <v>723</v>
      </c>
      <c r="B52" s="152"/>
      <c r="D52" s="203" t="s">
        <v>721</v>
      </c>
      <c r="F52" s="7"/>
    </row>
    <row r="53" spans="1:7" ht="16.5" customHeight="1" x14ac:dyDescent="0.25">
      <c r="A53" s="7"/>
      <c r="B53" s="152"/>
      <c r="D53" s="203"/>
      <c r="F53" s="7"/>
    </row>
    <row r="54" spans="1:7" x14ac:dyDescent="0.25">
      <c r="A54" s="67"/>
      <c r="C54" s="67"/>
      <c r="D54" s="204"/>
      <c r="F54" s="7"/>
      <c r="G54" s="203"/>
    </row>
    <row r="55" spans="1:7" ht="15.75" customHeight="1" x14ac:dyDescent="0.25">
      <c r="A55" s="205" t="s">
        <v>150</v>
      </c>
      <c r="C55" s="360"/>
      <c r="D55" s="405" t="s">
        <v>713</v>
      </c>
      <c r="E55" s="67"/>
      <c r="F55" s="67"/>
      <c r="G55" s="67"/>
    </row>
    <row r="56" spans="1:7" ht="15.75" customHeight="1" x14ac:dyDescent="0.25">
      <c r="A56" s="205" t="s">
        <v>151</v>
      </c>
      <c r="C56" s="360"/>
      <c r="D56" s="405" t="s">
        <v>712</v>
      </c>
      <c r="E56" s="67"/>
      <c r="F56" s="67"/>
      <c r="G56" s="67"/>
    </row>
    <row r="57" spans="1:7" ht="15.75" customHeight="1" x14ac:dyDescent="0.25">
      <c r="A57" s="205"/>
      <c r="C57" s="360"/>
      <c r="D57" s="405" t="s">
        <v>711</v>
      </c>
      <c r="E57" s="67"/>
      <c r="F57" s="67"/>
      <c r="G57" s="67"/>
    </row>
    <row r="58" spans="1:7" ht="50.25" customHeight="1" x14ac:dyDescent="0.25">
      <c r="A58" s="202" t="s">
        <v>722</v>
      </c>
      <c r="C58" s="360"/>
      <c r="D58" s="405" t="s">
        <v>720</v>
      </c>
      <c r="E58" s="67"/>
      <c r="F58" s="67"/>
      <c r="G58" s="67"/>
    </row>
  </sheetData>
  <mergeCells count="2">
    <mergeCell ref="C2:D2"/>
    <mergeCell ref="A4:D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fitToHeight="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view="pageBreakPreview" topLeftCell="A34" zoomScaleNormal="100" zoomScaleSheetLayoutView="100" workbookViewId="0">
      <selection activeCell="D51" sqref="D51"/>
    </sheetView>
  </sheetViews>
  <sheetFormatPr defaultRowHeight="15.75" x14ac:dyDescent="0.25"/>
  <cols>
    <col min="1" max="1" width="17.5703125" style="68" customWidth="1"/>
    <col min="2" max="2" width="48.28515625" style="68" customWidth="1"/>
    <col min="3" max="3" width="25.5703125" style="68" customWidth="1"/>
    <col min="4" max="4" width="26.7109375" style="68" customWidth="1"/>
    <col min="5" max="16384" width="9.140625" style="68"/>
  </cols>
  <sheetData>
    <row r="1" spans="1:7" x14ac:dyDescent="0.25">
      <c r="D1" s="212" t="s">
        <v>690</v>
      </c>
      <c r="F1" s="283"/>
      <c r="G1" s="283"/>
    </row>
    <row r="2" spans="1:7" ht="48.75" customHeight="1" x14ac:dyDescent="0.25">
      <c r="C2" s="486" t="s">
        <v>648</v>
      </c>
      <c r="D2" s="486"/>
      <c r="F2" s="283"/>
      <c r="G2" s="283"/>
    </row>
    <row r="3" spans="1:7" ht="17.25" customHeight="1" x14ac:dyDescent="0.25">
      <c r="C3" s="358"/>
      <c r="D3" s="358"/>
      <c r="F3" s="283"/>
      <c r="G3" s="283"/>
    </row>
    <row r="4" spans="1:7" ht="27.75" customHeight="1" thickBot="1" x14ac:dyDescent="0.3">
      <c r="A4" s="487" t="s">
        <v>727</v>
      </c>
      <c r="B4" s="487"/>
      <c r="C4" s="487"/>
      <c r="D4" s="487"/>
    </row>
    <row r="5" spans="1:7" x14ac:dyDescent="0.25">
      <c r="A5" s="295" t="s">
        <v>153</v>
      </c>
      <c r="B5" s="296" t="s">
        <v>11</v>
      </c>
      <c r="C5" s="215" t="s">
        <v>12</v>
      </c>
      <c r="D5" s="216" t="s">
        <v>0</v>
      </c>
    </row>
    <row r="6" spans="1:7" x14ac:dyDescent="0.25">
      <c r="A6" s="291">
        <v>1</v>
      </c>
      <c r="B6" s="297" t="s">
        <v>112</v>
      </c>
      <c r="C6" s="201">
        <v>528.15</v>
      </c>
      <c r="D6" s="218">
        <v>803.3</v>
      </c>
    </row>
    <row r="7" spans="1:7" x14ac:dyDescent="0.25">
      <c r="A7" s="291">
        <v>2</v>
      </c>
      <c r="B7" s="297" t="s">
        <v>113</v>
      </c>
      <c r="C7" s="201">
        <v>951.63</v>
      </c>
      <c r="D7" s="218">
        <v>1447.38</v>
      </c>
    </row>
    <row r="8" spans="1:7" x14ac:dyDescent="0.25">
      <c r="A8" s="291">
        <v>3</v>
      </c>
      <c r="B8" s="297" t="s">
        <v>114</v>
      </c>
      <c r="C8" s="201">
        <v>958.53</v>
      </c>
      <c r="D8" s="218">
        <v>1457.79</v>
      </c>
    </row>
    <row r="9" spans="1:7" x14ac:dyDescent="0.25">
      <c r="A9" s="291">
        <v>4</v>
      </c>
      <c r="B9" s="297" t="s">
        <v>115</v>
      </c>
      <c r="C9" s="201">
        <v>837.58</v>
      </c>
      <c r="D9" s="218">
        <v>1264.74</v>
      </c>
    </row>
    <row r="10" spans="1:7" x14ac:dyDescent="0.25">
      <c r="A10" s="291">
        <v>5</v>
      </c>
      <c r="B10" s="297" t="s">
        <v>116</v>
      </c>
      <c r="C10" s="201">
        <v>558.57000000000005</v>
      </c>
      <c r="D10" s="218">
        <v>1301.5999999999999</v>
      </c>
    </row>
    <row r="11" spans="1:7" x14ac:dyDescent="0.25">
      <c r="A11" s="291">
        <v>6</v>
      </c>
      <c r="B11" s="297" t="s">
        <v>117</v>
      </c>
      <c r="C11" s="201">
        <v>537.88</v>
      </c>
      <c r="D11" s="218">
        <v>885.09</v>
      </c>
    </row>
    <row r="12" spans="1:7" x14ac:dyDescent="0.25">
      <c r="A12" s="291">
        <v>7</v>
      </c>
      <c r="B12" s="297" t="s">
        <v>118</v>
      </c>
      <c r="C12" s="201">
        <v>558.57000000000005</v>
      </c>
      <c r="D12" s="218">
        <v>1301.5999999999999</v>
      </c>
    </row>
    <row r="13" spans="1:7" x14ac:dyDescent="0.25">
      <c r="A13" s="291">
        <v>8</v>
      </c>
      <c r="B13" s="297" t="s">
        <v>4</v>
      </c>
      <c r="C13" s="201">
        <v>620.77</v>
      </c>
      <c r="D13" s="218">
        <v>987.97</v>
      </c>
    </row>
    <row r="14" spans="1:7" x14ac:dyDescent="0.25">
      <c r="A14" s="291">
        <v>9</v>
      </c>
      <c r="B14" s="297" t="s">
        <v>5</v>
      </c>
      <c r="C14" s="201">
        <v>724.07</v>
      </c>
      <c r="D14" s="218">
        <v>1093.3399999999999</v>
      </c>
    </row>
    <row r="15" spans="1:7" x14ac:dyDescent="0.25">
      <c r="A15" s="291">
        <v>10</v>
      </c>
      <c r="B15" s="297" t="s">
        <v>119</v>
      </c>
      <c r="C15" s="201">
        <v>717.17</v>
      </c>
      <c r="D15" s="218">
        <v>1082.93</v>
      </c>
    </row>
    <row r="16" spans="1:7" x14ac:dyDescent="0.25">
      <c r="A16" s="291">
        <v>11</v>
      </c>
      <c r="B16" s="297" t="s">
        <v>6</v>
      </c>
      <c r="C16" s="201">
        <v>703.38</v>
      </c>
      <c r="D16" s="218">
        <v>1062.1099999999999</v>
      </c>
    </row>
    <row r="17" spans="1:4" x14ac:dyDescent="0.25">
      <c r="A17" s="291">
        <v>12</v>
      </c>
      <c r="B17" s="297" t="s">
        <v>7</v>
      </c>
      <c r="C17" s="201">
        <v>648.21</v>
      </c>
      <c r="D17" s="218">
        <v>978.8</v>
      </c>
    </row>
    <row r="18" spans="1:4" x14ac:dyDescent="0.25">
      <c r="A18" s="291">
        <v>13</v>
      </c>
      <c r="B18" s="297" t="s">
        <v>120</v>
      </c>
      <c r="C18" s="201">
        <v>558.57000000000005</v>
      </c>
      <c r="D18" s="218">
        <v>1301.5999999999999</v>
      </c>
    </row>
    <row r="19" spans="1:4" x14ac:dyDescent="0.25">
      <c r="A19" s="291">
        <v>14</v>
      </c>
      <c r="B19" s="297" t="s">
        <v>8</v>
      </c>
      <c r="C19" s="201">
        <v>648.21</v>
      </c>
      <c r="D19" s="218">
        <v>978.8</v>
      </c>
    </row>
    <row r="20" spans="1:4" x14ac:dyDescent="0.25">
      <c r="A20" s="291">
        <v>15</v>
      </c>
      <c r="B20" s="297" t="s">
        <v>9</v>
      </c>
      <c r="C20" s="201">
        <v>689.59</v>
      </c>
      <c r="D20" s="218">
        <v>1041.28</v>
      </c>
    </row>
    <row r="21" spans="1:4" x14ac:dyDescent="0.25">
      <c r="A21" s="291">
        <v>16</v>
      </c>
      <c r="B21" s="297" t="s">
        <v>10</v>
      </c>
      <c r="C21" s="201">
        <v>537.88</v>
      </c>
      <c r="D21" s="218">
        <v>812.29</v>
      </c>
    </row>
    <row r="22" spans="1:4" x14ac:dyDescent="0.25">
      <c r="A22" s="291">
        <v>17</v>
      </c>
      <c r="B22" s="297" t="s">
        <v>121</v>
      </c>
      <c r="C22" s="201"/>
      <c r="D22" s="218">
        <v>603.39</v>
      </c>
    </row>
    <row r="23" spans="1:4" x14ac:dyDescent="0.25">
      <c r="A23" s="291">
        <v>18</v>
      </c>
      <c r="B23" s="297" t="s">
        <v>122</v>
      </c>
      <c r="C23" s="201"/>
      <c r="D23" s="218">
        <v>861.99</v>
      </c>
    </row>
    <row r="24" spans="1:4" x14ac:dyDescent="0.25">
      <c r="A24" s="291">
        <v>19</v>
      </c>
      <c r="B24" s="297" t="s">
        <v>123</v>
      </c>
      <c r="C24" s="201"/>
      <c r="D24" s="218">
        <v>861.99</v>
      </c>
    </row>
    <row r="25" spans="1:4" x14ac:dyDescent="0.25">
      <c r="A25" s="291">
        <v>20</v>
      </c>
      <c r="B25" s="297" t="s">
        <v>124</v>
      </c>
      <c r="C25" s="201">
        <v>648.21</v>
      </c>
      <c r="D25" s="218">
        <v>978.8</v>
      </c>
    </row>
    <row r="26" spans="1:4" x14ac:dyDescent="0.25">
      <c r="A26" s="291">
        <v>21</v>
      </c>
      <c r="B26" s="297" t="s">
        <v>125</v>
      </c>
      <c r="C26" s="201">
        <v>558.57000000000005</v>
      </c>
      <c r="D26" s="218">
        <v>843.44</v>
      </c>
    </row>
    <row r="27" spans="1:4" x14ac:dyDescent="0.25">
      <c r="A27" s="291">
        <v>22</v>
      </c>
      <c r="B27" s="297" t="s">
        <v>126</v>
      </c>
      <c r="C27" s="201">
        <v>717.17</v>
      </c>
      <c r="D27" s="218">
        <v>1082.93</v>
      </c>
    </row>
    <row r="28" spans="1:4" x14ac:dyDescent="0.25">
      <c r="A28" s="291">
        <v>23</v>
      </c>
      <c r="B28" s="297" t="s">
        <v>127</v>
      </c>
      <c r="C28" s="201">
        <v>776.11</v>
      </c>
      <c r="D28" s="218">
        <v>970.11</v>
      </c>
    </row>
    <row r="29" spans="1:4" x14ac:dyDescent="0.25">
      <c r="A29" s="291">
        <v>24</v>
      </c>
      <c r="B29" s="297" t="s">
        <v>128</v>
      </c>
      <c r="C29" s="201">
        <v>391</v>
      </c>
      <c r="D29" s="218"/>
    </row>
    <row r="30" spans="1:4" x14ac:dyDescent="0.25">
      <c r="A30" s="291">
        <v>25</v>
      </c>
      <c r="B30" s="297" t="s">
        <v>129</v>
      </c>
      <c r="C30" s="201">
        <v>558.57000000000005</v>
      </c>
      <c r="D30" s="218"/>
    </row>
    <row r="31" spans="1:4" x14ac:dyDescent="0.25">
      <c r="A31" s="291">
        <v>26</v>
      </c>
      <c r="B31" s="297" t="s">
        <v>130</v>
      </c>
      <c r="C31" s="201">
        <v>558.57000000000005</v>
      </c>
      <c r="D31" s="218"/>
    </row>
    <row r="32" spans="1:4" x14ac:dyDescent="0.25">
      <c r="A32" s="291">
        <v>27</v>
      </c>
      <c r="B32" s="297" t="s">
        <v>131</v>
      </c>
      <c r="C32" s="201">
        <v>648.21</v>
      </c>
      <c r="D32" s="218">
        <v>978.8</v>
      </c>
    </row>
    <row r="33" spans="1:11" x14ac:dyDescent="0.25">
      <c r="A33" s="291">
        <v>28</v>
      </c>
      <c r="B33" s="297" t="s">
        <v>132</v>
      </c>
      <c r="C33" s="201">
        <v>648.21</v>
      </c>
      <c r="D33" s="218">
        <v>978.8</v>
      </c>
    </row>
    <row r="34" spans="1:11" x14ac:dyDescent="0.25">
      <c r="A34" s="291">
        <v>29</v>
      </c>
      <c r="B34" s="297" t="s">
        <v>133</v>
      </c>
      <c r="C34" s="201">
        <v>455.13</v>
      </c>
      <c r="D34" s="218">
        <v>687.25</v>
      </c>
    </row>
    <row r="35" spans="1:11" x14ac:dyDescent="0.25">
      <c r="A35" s="291">
        <v>30</v>
      </c>
      <c r="B35" s="297" t="s">
        <v>134</v>
      </c>
      <c r="C35" s="201">
        <v>629.46</v>
      </c>
      <c r="D35" s="218">
        <v>957.98</v>
      </c>
    </row>
    <row r="36" spans="1:11" x14ac:dyDescent="0.25">
      <c r="A36" s="291">
        <v>31</v>
      </c>
      <c r="B36" s="297" t="s">
        <v>135</v>
      </c>
      <c r="C36" s="201">
        <v>648.21</v>
      </c>
      <c r="D36" s="218">
        <v>978.8</v>
      </c>
    </row>
    <row r="37" spans="1:11" ht="16.5" thickBot="1" x14ac:dyDescent="0.3">
      <c r="A37" s="292">
        <v>32</v>
      </c>
      <c r="B37" s="298" t="s">
        <v>136</v>
      </c>
      <c r="C37" s="220">
        <v>1048.18</v>
      </c>
      <c r="D37" s="221">
        <v>1634.81</v>
      </c>
    </row>
    <row r="38" spans="1:11" ht="11.25" customHeight="1" thickBot="1" x14ac:dyDescent="0.3"/>
    <row r="39" spans="1:11" ht="18" customHeight="1" x14ac:dyDescent="0.25">
      <c r="A39" s="345"/>
      <c r="B39" s="349" t="s">
        <v>674</v>
      </c>
      <c r="C39" s="337" t="s">
        <v>12</v>
      </c>
      <c r="D39" s="338" t="s">
        <v>0</v>
      </c>
    </row>
    <row r="40" spans="1:11" ht="18" customHeight="1" x14ac:dyDescent="0.25">
      <c r="A40" s="346">
        <v>1</v>
      </c>
      <c r="B40" s="350" t="s">
        <v>675</v>
      </c>
      <c r="C40" s="339">
        <v>107.05</v>
      </c>
      <c r="D40" s="340">
        <v>143.72</v>
      </c>
    </row>
    <row r="41" spans="1:11" ht="18" customHeight="1" x14ac:dyDescent="0.25">
      <c r="A41" s="346">
        <v>2</v>
      </c>
      <c r="B41" s="350" t="s">
        <v>676</v>
      </c>
      <c r="C41" s="339">
        <v>2.9</v>
      </c>
      <c r="D41" s="340">
        <v>2.7</v>
      </c>
    </row>
    <row r="42" spans="1:11" ht="18" customHeight="1" x14ac:dyDescent="0.25">
      <c r="A42" s="347">
        <v>3</v>
      </c>
      <c r="B42" s="350" t="s">
        <v>681</v>
      </c>
      <c r="C42" s="339">
        <v>2.5</v>
      </c>
      <c r="D42" s="340">
        <v>2.5</v>
      </c>
    </row>
    <row r="43" spans="1:11" ht="18" customHeight="1" thickBot="1" x14ac:dyDescent="0.3">
      <c r="A43" s="348">
        <v>4</v>
      </c>
      <c r="B43" s="351" t="s">
        <v>682</v>
      </c>
      <c r="C43" s="341">
        <f>C40*C41*C42</f>
        <v>776.11249999999995</v>
      </c>
      <c r="D43" s="342">
        <f>D40*D41*D42</f>
        <v>970.11000000000013</v>
      </c>
    </row>
    <row r="44" spans="1:11" ht="14.25" customHeight="1" x14ac:dyDescent="0.25">
      <c r="A44" s="293"/>
      <c r="B44" s="343"/>
      <c r="C44" s="344"/>
      <c r="D44" s="344"/>
    </row>
    <row r="45" spans="1:11" x14ac:dyDescent="0.25">
      <c r="A45" s="222" t="s">
        <v>138</v>
      </c>
      <c r="B45" s="223"/>
      <c r="D45" s="203" t="s">
        <v>139</v>
      </c>
      <c r="F45" s="7"/>
    </row>
    <row r="46" spans="1:11" x14ac:dyDescent="0.25">
      <c r="A46" s="7" t="s">
        <v>140</v>
      </c>
      <c r="B46" s="223"/>
      <c r="D46" s="12" t="s">
        <v>141</v>
      </c>
      <c r="F46" s="7"/>
    </row>
    <row r="47" spans="1:11" ht="54" customHeight="1" x14ac:dyDescent="0.25">
      <c r="A47" s="222" t="s">
        <v>142</v>
      </c>
      <c r="B47" s="223"/>
      <c r="D47" s="203" t="s">
        <v>719</v>
      </c>
      <c r="F47" s="7"/>
      <c r="K47" s="284"/>
    </row>
    <row r="48" spans="1:11" x14ac:dyDescent="0.25">
      <c r="A48" s="222"/>
      <c r="B48" s="223"/>
      <c r="D48" s="203"/>
      <c r="F48" s="7"/>
    </row>
    <row r="49" spans="1:7" ht="10.5" customHeight="1" x14ac:dyDescent="0.25">
      <c r="A49" s="67"/>
      <c r="D49" s="203"/>
      <c r="F49" s="7"/>
    </row>
    <row r="50" spans="1:7" x14ac:dyDescent="0.25">
      <c r="A50" s="222" t="s">
        <v>144</v>
      </c>
      <c r="B50" s="152"/>
      <c r="D50" s="203" t="s">
        <v>145</v>
      </c>
      <c r="F50" s="7"/>
    </row>
    <row r="51" spans="1:7" ht="19.5" customHeight="1" x14ac:dyDescent="0.25">
      <c r="A51" s="222" t="s">
        <v>146</v>
      </c>
      <c r="B51" s="152"/>
      <c r="D51" s="203" t="s">
        <v>147</v>
      </c>
      <c r="F51" s="7"/>
    </row>
    <row r="52" spans="1:7" ht="52.5" customHeight="1" x14ac:dyDescent="0.25">
      <c r="A52" s="7" t="s">
        <v>723</v>
      </c>
      <c r="B52" s="152"/>
      <c r="D52" s="203" t="s">
        <v>721</v>
      </c>
      <c r="F52" s="7"/>
      <c r="G52" s="203"/>
    </row>
    <row r="53" spans="1:7" ht="8.25" customHeight="1" x14ac:dyDescent="0.25">
      <c r="A53" s="7"/>
      <c r="B53" s="152"/>
      <c r="D53" s="203"/>
      <c r="E53" s="67"/>
      <c r="F53" s="67"/>
      <c r="G53" s="67"/>
    </row>
    <row r="54" spans="1:7" ht="15.75" customHeight="1" x14ac:dyDescent="0.25">
      <c r="A54" s="67"/>
      <c r="C54" s="67"/>
      <c r="D54" s="204"/>
      <c r="E54" s="67"/>
      <c r="F54" s="67"/>
      <c r="G54" s="67"/>
    </row>
    <row r="55" spans="1:7" ht="17.25" customHeight="1" x14ac:dyDescent="0.25">
      <c r="A55" s="205" t="s">
        <v>150</v>
      </c>
      <c r="C55" s="360"/>
      <c r="D55" s="405" t="s">
        <v>713</v>
      </c>
      <c r="E55" s="67"/>
      <c r="F55" s="67"/>
      <c r="G55" s="67"/>
    </row>
    <row r="56" spans="1:7" x14ac:dyDescent="0.25">
      <c r="A56" s="205" t="s">
        <v>151</v>
      </c>
      <c r="C56" s="360"/>
      <c r="D56" s="405" t="s">
        <v>712</v>
      </c>
    </row>
    <row r="57" spans="1:7" x14ac:dyDescent="0.25">
      <c r="A57" s="205"/>
      <c r="C57" s="360"/>
      <c r="D57" s="405" t="s">
        <v>711</v>
      </c>
    </row>
    <row r="58" spans="1:7" ht="36.75" customHeight="1" x14ac:dyDescent="0.25">
      <c r="A58" s="202" t="s">
        <v>722</v>
      </c>
      <c r="C58" s="360"/>
      <c r="D58" s="405" t="s">
        <v>720</v>
      </c>
    </row>
  </sheetData>
  <mergeCells count="2">
    <mergeCell ref="C2:D2"/>
    <mergeCell ref="A4:D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fitToHeight="6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view="pageBreakPreview" topLeftCell="A7" zoomScaleNormal="100" zoomScaleSheetLayoutView="100" workbookViewId="0">
      <selection activeCell="B5" sqref="B5"/>
    </sheetView>
  </sheetViews>
  <sheetFormatPr defaultRowHeight="15.75" x14ac:dyDescent="0.25"/>
  <cols>
    <col min="1" max="1" width="17.5703125" style="68" customWidth="1"/>
    <col min="2" max="2" width="53.7109375" style="68" customWidth="1"/>
    <col min="3" max="3" width="24" style="68" customWidth="1"/>
    <col min="4" max="4" width="26.7109375" style="68" customWidth="1"/>
    <col min="5" max="16384" width="9.140625" style="68"/>
  </cols>
  <sheetData>
    <row r="1" spans="1:11" x14ac:dyDescent="0.25">
      <c r="D1" s="212" t="s">
        <v>691</v>
      </c>
      <c r="F1" s="283"/>
      <c r="G1" s="283"/>
    </row>
    <row r="2" spans="1:11" ht="60" customHeight="1" x14ac:dyDescent="0.25">
      <c r="C2" s="486" t="s">
        <v>648</v>
      </c>
      <c r="D2" s="486"/>
      <c r="F2" s="283"/>
      <c r="G2" s="283"/>
    </row>
    <row r="4" spans="1:11" ht="29.25" customHeight="1" thickBot="1" x14ac:dyDescent="0.3">
      <c r="A4" s="487" t="s">
        <v>744</v>
      </c>
      <c r="B4" s="487"/>
      <c r="C4" s="487"/>
      <c r="D4" s="487"/>
    </row>
    <row r="5" spans="1:11" x14ac:dyDescent="0.25">
      <c r="A5" s="295" t="s">
        <v>154</v>
      </c>
      <c r="B5" s="285" t="s">
        <v>11</v>
      </c>
      <c r="C5" s="215" t="s">
        <v>12</v>
      </c>
      <c r="D5" s="216" t="s">
        <v>0</v>
      </c>
    </row>
    <row r="6" spans="1:11" x14ac:dyDescent="0.25">
      <c r="A6" s="291">
        <v>1</v>
      </c>
      <c r="B6" s="102" t="s">
        <v>14</v>
      </c>
      <c r="C6" s="201">
        <v>180.44881921922993</v>
      </c>
      <c r="D6" s="218">
        <v>180.44881921922993</v>
      </c>
      <c r="E6" s="299"/>
      <c r="F6" s="299"/>
      <c r="G6" s="288"/>
      <c r="H6" s="288"/>
    </row>
    <row r="7" spans="1:11" x14ac:dyDescent="0.25">
      <c r="A7" s="291">
        <v>2</v>
      </c>
      <c r="B7" s="102" t="s">
        <v>15</v>
      </c>
      <c r="C7" s="201">
        <v>131.23624688359669</v>
      </c>
      <c r="D7" s="218">
        <v>131.23624688359669</v>
      </c>
      <c r="E7" s="299"/>
      <c r="F7" s="299"/>
      <c r="G7" s="288"/>
      <c r="H7" s="288"/>
    </row>
    <row r="8" spans="1:11" x14ac:dyDescent="0.25">
      <c r="A8" s="291">
        <v>3</v>
      </c>
      <c r="B8" s="102" t="s">
        <v>16</v>
      </c>
      <c r="C8" s="201">
        <v>652.95725795682176</v>
      </c>
      <c r="D8" s="218">
        <v>652.95725795682176</v>
      </c>
      <c r="E8" s="299"/>
      <c r="F8" s="299"/>
      <c r="G8" s="288"/>
      <c r="H8" s="288"/>
    </row>
    <row r="9" spans="1:11" ht="16.5" thickBot="1" x14ac:dyDescent="0.3">
      <c r="A9" s="292">
        <v>4</v>
      </c>
      <c r="B9" s="300" t="s">
        <v>17</v>
      </c>
      <c r="C9" s="220">
        <v>448.90811484531497</v>
      </c>
      <c r="D9" s="221">
        <v>448.90811484531497</v>
      </c>
      <c r="E9" s="299"/>
      <c r="F9" s="299"/>
      <c r="G9" s="288"/>
      <c r="H9" s="288"/>
    </row>
    <row r="10" spans="1:11" x14ac:dyDescent="0.25">
      <c r="A10" s="293"/>
      <c r="B10" s="96"/>
      <c r="C10" s="294"/>
      <c r="D10" s="294"/>
      <c r="G10" s="288"/>
      <c r="H10" s="288"/>
    </row>
    <row r="11" spans="1:11" x14ac:dyDescent="0.25">
      <c r="A11" s="222" t="s">
        <v>138</v>
      </c>
      <c r="B11" s="223"/>
      <c r="D11" s="203" t="s">
        <v>139</v>
      </c>
      <c r="F11" s="7"/>
    </row>
    <row r="12" spans="1:11" x14ac:dyDescent="0.25">
      <c r="A12" s="7" t="s">
        <v>140</v>
      </c>
      <c r="B12" s="223"/>
      <c r="D12" s="12" t="s">
        <v>141</v>
      </c>
      <c r="F12" s="7"/>
    </row>
    <row r="13" spans="1:11" ht="57.75" customHeight="1" x14ac:dyDescent="0.25">
      <c r="A13" s="222" t="s">
        <v>728</v>
      </c>
      <c r="B13" s="223"/>
      <c r="D13" s="203" t="s">
        <v>730</v>
      </c>
      <c r="F13" s="7"/>
      <c r="K13" s="284"/>
    </row>
    <row r="14" spans="1:11" x14ac:dyDescent="0.25">
      <c r="A14" s="67"/>
      <c r="D14" s="203"/>
      <c r="F14" s="7"/>
    </row>
    <row r="15" spans="1:11" x14ac:dyDescent="0.25">
      <c r="A15" s="222" t="s">
        <v>144</v>
      </c>
      <c r="B15" s="152"/>
      <c r="D15" s="203" t="s">
        <v>145</v>
      </c>
      <c r="F15" s="7"/>
    </row>
    <row r="16" spans="1:11" x14ac:dyDescent="0.25">
      <c r="A16" s="222" t="s">
        <v>146</v>
      </c>
      <c r="B16" s="152"/>
      <c r="D16" s="203" t="s">
        <v>147</v>
      </c>
      <c r="F16" s="7"/>
    </row>
    <row r="17" spans="1:7" ht="63" customHeight="1" x14ac:dyDescent="0.25">
      <c r="A17" s="7" t="s">
        <v>729</v>
      </c>
      <c r="B17" s="152"/>
      <c r="D17" s="203" t="s">
        <v>149</v>
      </c>
      <c r="F17" s="7"/>
    </row>
    <row r="18" spans="1:7" x14ac:dyDescent="0.25">
      <c r="A18" s="67"/>
      <c r="C18" s="67"/>
      <c r="D18" s="204"/>
      <c r="F18" s="7"/>
      <c r="G18" s="203"/>
    </row>
    <row r="19" spans="1:7" ht="15.75" customHeight="1" x14ac:dyDescent="0.25">
      <c r="A19" s="205" t="s">
        <v>150</v>
      </c>
      <c r="C19" s="360"/>
      <c r="D19" s="405" t="s">
        <v>713</v>
      </c>
      <c r="E19" s="67"/>
      <c r="F19" s="67"/>
      <c r="G19" s="67"/>
    </row>
    <row r="20" spans="1:7" ht="15.75" customHeight="1" x14ac:dyDescent="0.25">
      <c r="A20" s="205" t="s">
        <v>151</v>
      </c>
      <c r="C20" s="360"/>
      <c r="D20" s="405" t="s">
        <v>712</v>
      </c>
      <c r="E20" s="67"/>
      <c r="F20" s="67"/>
      <c r="G20" s="67"/>
    </row>
    <row r="21" spans="1:7" ht="15.75" customHeight="1" x14ac:dyDescent="0.25">
      <c r="A21" s="205"/>
      <c r="C21" s="360"/>
      <c r="D21" s="405" t="s">
        <v>711</v>
      </c>
      <c r="E21" s="67"/>
      <c r="F21" s="67"/>
      <c r="G21" s="67"/>
    </row>
    <row r="22" spans="1:7" ht="63.75" customHeight="1" x14ac:dyDescent="0.25">
      <c r="A22" s="202" t="s">
        <v>649</v>
      </c>
      <c r="C22" s="360"/>
      <c r="D22" s="405" t="s">
        <v>720</v>
      </c>
      <c r="E22" s="67"/>
      <c r="F22" s="67"/>
      <c r="G22" s="67"/>
    </row>
  </sheetData>
  <mergeCells count="2">
    <mergeCell ref="C2:D2"/>
    <mergeCell ref="A4:D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fitToHeight="6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view="pageBreakPreview" topLeftCell="A94" zoomScaleNormal="100" zoomScaleSheetLayoutView="100" workbookViewId="0">
      <selection activeCell="C93" sqref="C93"/>
    </sheetView>
  </sheetViews>
  <sheetFormatPr defaultRowHeight="15.75" x14ac:dyDescent="0.25"/>
  <cols>
    <col min="1" max="1" width="11.28515625" style="67" customWidth="1"/>
    <col min="2" max="2" width="69" style="68" customWidth="1"/>
    <col min="3" max="3" width="27.5703125" style="68" customWidth="1"/>
    <col min="4" max="16384" width="9.140625" style="68"/>
  </cols>
  <sheetData>
    <row r="1" spans="1:6" x14ac:dyDescent="0.25">
      <c r="C1" s="212" t="s">
        <v>692</v>
      </c>
      <c r="E1" s="283"/>
      <c r="F1" s="283"/>
    </row>
    <row r="2" spans="1:6" ht="58.5" customHeight="1" x14ac:dyDescent="0.25">
      <c r="B2" s="486" t="s">
        <v>661</v>
      </c>
      <c r="C2" s="486"/>
      <c r="E2" s="283"/>
      <c r="F2" s="283"/>
    </row>
    <row r="3" spans="1:6" x14ac:dyDescent="0.25">
      <c r="A3" s="489"/>
      <c r="B3" s="489"/>
      <c r="C3" s="489"/>
      <c r="E3" s="283"/>
      <c r="F3" s="283"/>
    </row>
    <row r="4" spans="1:6" ht="24" customHeight="1" x14ac:dyDescent="0.25">
      <c r="A4" s="491" t="s">
        <v>748</v>
      </c>
      <c r="B4" s="491"/>
      <c r="C4" s="491"/>
    </row>
    <row r="5" spans="1:6" ht="8.25" customHeight="1" x14ac:dyDescent="0.25">
      <c r="A5" s="406"/>
      <c r="B5" s="406"/>
      <c r="C5" s="406"/>
    </row>
    <row r="6" spans="1:6" ht="20.25" customHeight="1" thickBot="1" x14ac:dyDescent="0.3">
      <c r="A6" s="492" t="s">
        <v>731</v>
      </c>
      <c r="B6" s="492"/>
      <c r="C6" s="492"/>
    </row>
    <row r="7" spans="1:6" x14ac:dyDescent="0.25">
      <c r="A7" s="429" t="s">
        <v>732</v>
      </c>
      <c r="B7" s="430" t="s">
        <v>733</v>
      </c>
      <c r="C7" s="431" t="s">
        <v>734</v>
      </c>
    </row>
    <row r="8" spans="1:6" x14ac:dyDescent="0.25">
      <c r="A8" s="451" t="s">
        <v>18</v>
      </c>
      <c r="B8" s="301" t="s">
        <v>19</v>
      </c>
      <c r="C8" s="452">
        <v>386.05</v>
      </c>
    </row>
    <row r="9" spans="1:6" x14ac:dyDescent="0.25">
      <c r="A9" s="451" t="s">
        <v>18</v>
      </c>
      <c r="B9" s="301" t="s">
        <v>20</v>
      </c>
      <c r="C9" s="452">
        <v>1144.6600000000001</v>
      </c>
    </row>
    <row r="10" spans="1:6" x14ac:dyDescent="0.25">
      <c r="A10" s="451" t="s">
        <v>18</v>
      </c>
      <c r="B10" s="301" t="s">
        <v>21</v>
      </c>
      <c r="C10" s="452">
        <v>386.05</v>
      </c>
    </row>
    <row r="11" spans="1:6" x14ac:dyDescent="0.25">
      <c r="A11" s="451" t="s">
        <v>18</v>
      </c>
      <c r="B11" s="301" t="s">
        <v>22</v>
      </c>
      <c r="C11" s="452">
        <v>962.47</v>
      </c>
    </row>
    <row r="12" spans="1:6" x14ac:dyDescent="0.25">
      <c r="A12" s="451" t="s">
        <v>18</v>
      </c>
      <c r="B12" s="301" t="s">
        <v>23</v>
      </c>
      <c r="C12" s="452">
        <v>386.05</v>
      </c>
    </row>
    <row r="13" spans="1:6" x14ac:dyDescent="0.25">
      <c r="A13" s="451" t="s">
        <v>18</v>
      </c>
      <c r="B13" s="301" t="s">
        <v>24</v>
      </c>
      <c r="C13" s="452">
        <v>386.05</v>
      </c>
    </row>
    <row r="14" spans="1:6" x14ac:dyDescent="0.25">
      <c r="A14" s="451" t="s">
        <v>18</v>
      </c>
      <c r="B14" s="301" t="s">
        <v>25</v>
      </c>
      <c r="C14" s="452">
        <v>962.47</v>
      </c>
    </row>
    <row r="15" spans="1:6" x14ac:dyDescent="0.25">
      <c r="A15" s="451" t="s">
        <v>18</v>
      </c>
      <c r="B15" s="301" t="s">
        <v>26</v>
      </c>
      <c r="C15" s="452">
        <v>386.05</v>
      </c>
    </row>
    <row r="16" spans="1:6" x14ac:dyDescent="0.25">
      <c r="A16" s="451" t="s">
        <v>18</v>
      </c>
      <c r="B16" s="301" t="s">
        <v>27</v>
      </c>
      <c r="C16" s="452">
        <v>386.05</v>
      </c>
    </row>
    <row r="17" spans="1:3" x14ac:dyDescent="0.25">
      <c r="A17" s="451" t="s">
        <v>18</v>
      </c>
      <c r="B17" s="301" t="s">
        <v>28</v>
      </c>
      <c r="C17" s="452">
        <v>386.05</v>
      </c>
    </row>
    <row r="18" spans="1:3" x14ac:dyDescent="0.25">
      <c r="A18" s="451" t="s">
        <v>18</v>
      </c>
      <c r="B18" s="301" t="s">
        <v>29</v>
      </c>
      <c r="C18" s="452">
        <v>386.05</v>
      </c>
    </row>
    <row r="19" spans="1:3" x14ac:dyDescent="0.25">
      <c r="A19" s="451" t="s">
        <v>18</v>
      </c>
      <c r="B19" s="301" t="s">
        <v>30</v>
      </c>
      <c r="C19" s="452">
        <v>386.05</v>
      </c>
    </row>
    <row r="20" spans="1:3" x14ac:dyDescent="0.25">
      <c r="A20" s="451" t="s">
        <v>18</v>
      </c>
      <c r="B20" s="301" t="s">
        <v>31</v>
      </c>
      <c r="C20" s="452">
        <v>1626.53</v>
      </c>
    </row>
    <row r="21" spans="1:3" x14ac:dyDescent="0.25">
      <c r="A21" s="451" t="s">
        <v>18</v>
      </c>
      <c r="B21" s="301" t="s">
        <v>32</v>
      </c>
      <c r="C21" s="452">
        <v>386.05</v>
      </c>
    </row>
    <row r="22" spans="1:3" x14ac:dyDescent="0.25">
      <c r="A22" s="451" t="s">
        <v>18</v>
      </c>
      <c r="B22" s="301" t="s">
        <v>33</v>
      </c>
      <c r="C22" s="452">
        <v>386.05</v>
      </c>
    </row>
    <row r="23" spans="1:3" x14ac:dyDescent="0.25">
      <c r="A23" s="451" t="s">
        <v>18</v>
      </c>
      <c r="B23" s="301" t="s">
        <v>34</v>
      </c>
      <c r="C23" s="452">
        <v>386.05</v>
      </c>
    </row>
    <row r="24" spans="1:3" ht="15" customHeight="1" x14ac:dyDescent="0.25">
      <c r="A24" s="451" t="s">
        <v>18</v>
      </c>
      <c r="B24" s="301" t="s">
        <v>35</v>
      </c>
      <c r="C24" s="452">
        <v>655.39</v>
      </c>
    </row>
    <row r="25" spans="1:3" x14ac:dyDescent="0.25">
      <c r="A25" s="451" t="s">
        <v>18</v>
      </c>
      <c r="B25" s="301" t="s">
        <v>36</v>
      </c>
      <c r="C25" s="452">
        <v>386.05</v>
      </c>
    </row>
    <row r="26" spans="1:3" x14ac:dyDescent="0.25">
      <c r="A26" s="451" t="s">
        <v>18</v>
      </c>
      <c r="B26" s="301" t="s">
        <v>37</v>
      </c>
      <c r="C26" s="452">
        <v>1847.21</v>
      </c>
    </row>
    <row r="27" spans="1:3" x14ac:dyDescent="0.25">
      <c r="A27" s="451" t="s">
        <v>38</v>
      </c>
      <c r="B27" s="301" t="s">
        <v>39</v>
      </c>
      <c r="C27" s="452">
        <v>1983.88</v>
      </c>
    </row>
    <row r="28" spans="1:3" x14ac:dyDescent="0.25">
      <c r="A28" s="451" t="s">
        <v>18</v>
      </c>
      <c r="B28" s="301" t="s">
        <v>40</v>
      </c>
      <c r="C28" s="452">
        <v>658.77</v>
      </c>
    </row>
    <row r="29" spans="1:3" x14ac:dyDescent="0.25">
      <c r="A29" s="451" t="s">
        <v>18</v>
      </c>
      <c r="B29" s="301" t="s">
        <v>41</v>
      </c>
      <c r="C29" s="452">
        <v>658.77</v>
      </c>
    </row>
    <row r="30" spans="1:3" x14ac:dyDescent="0.25">
      <c r="A30" s="451" t="s">
        <v>18</v>
      </c>
      <c r="B30" s="301" t="s">
        <v>42</v>
      </c>
      <c r="C30" s="452">
        <v>1141.28</v>
      </c>
    </row>
    <row r="31" spans="1:3" x14ac:dyDescent="0.25">
      <c r="A31" s="451" t="s">
        <v>18</v>
      </c>
      <c r="B31" s="301" t="s">
        <v>43</v>
      </c>
      <c r="C31" s="452">
        <v>2119.9299999999998</v>
      </c>
    </row>
    <row r="32" spans="1:3" x14ac:dyDescent="0.25">
      <c r="A32" s="451" t="s">
        <v>38</v>
      </c>
      <c r="B32" s="301" t="s">
        <v>44</v>
      </c>
      <c r="C32" s="452">
        <v>2256.6</v>
      </c>
    </row>
    <row r="33" spans="1:3" x14ac:dyDescent="0.25">
      <c r="A33" s="451" t="s">
        <v>18</v>
      </c>
      <c r="B33" s="301" t="s">
        <v>45</v>
      </c>
      <c r="C33" s="452">
        <v>386.05</v>
      </c>
    </row>
    <row r="34" spans="1:3" x14ac:dyDescent="0.25">
      <c r="A34" s="451" t="s">
        <v>18</v>
      </c>
      <c r="B34" s="301" t="s">
        <v>46</v>
      </c>
      <c r="C34" s="452">
        <v>386.05</v>
      </c>
    </row>
    <row r="35" spans="1:3" x14ac:dyDescent="0.25">
      <c r="A35" s="451" t="s">
        <v>18</v>
      </c>
      <c r="B35" s="301" t="s">
        <v>47</v>
      </c>
      <c r="C35" s="452">
        <v>2425.9</v>
      </c>
    </row>
    <row r="36" spans="1:3" x14ac:dyDescent="0.25">
      <c r="A36" s="451" t="s">
        <v>18</v>
      </c>
      <c r="B36" s="301" t="s">
        <v>48</v>
      </c>
      <c r="C36" s="452">
        <v>840.97</v>
      </c>
    </row>
    <row r="37" spans="1:3" x14ac:dyDescent="0.25">
      <c r="A37" s="451" t="s">
        <v>18</v>
      </c>
      <c r="B37" s="301" t="s">
        <v>49</v>
      </c>
      <c r="C37" s="452">
        <v>606.73</v>
      </c>
    </row>
    <row r="38" spans="1:3" x14ac:dyDescent="0.25">
      <c r="A38" s="451" t="s">
        <v>38</v>
      </c>
      <c r="B38" s="301" t="s">
        <v>50</v>
      </c>
      <c r="C38" s="452">
        <v>743.4</v>
      </c>
    </row>
    <row r="39" spans="1:3" x14ac:dyDescent="0.25">
      <c r="A39" s="451" t="s">
        <v>18</v>
      </c>
      <c r="B39" s="301" t="s">
        <v>51</v>
      </c>
      <c r="C39" s="452">
        <v>386.05</v>
      </c>
    </row>
    <row r="40" spans="1:3" x14ac:dyDescent="0.25">
      <c r="A40" s="451" t="s">
        <v>18</v>
      </c>
      <c r="B40" s="301" t="s">
        <v>52</v>
      </c>
      <c r="C40" s="452">
        <v>2101.13</v>
      </c>
    </row>
    <row r="41" spans="1:3" x14ac:dyDescent="0.25">
      <c r="A41" s="451" t="s">
        <v>38</v>
      </c>
      <c r="B41" s="301" t="s">
        <v>53</v>
      </c>
      <c r="C41" s="452">
        <v>2237.81</v>
      </c>
    </row>
    <row r="42" spans="1:3" x14ac:dyDescent="0.25">
      <c r="A42" s="451" t="s">
        <v>18</v>
      </c>
      <c r="B42" s="301" t="s">
        <v>54</v>
      </c>
      <c r="C42" s="452">
        <v>2646.57</v>
      </c>
    </row>
    <row r="43" spans="1:3" x14ac:dyDescent="0.25">
      <c r="A43" s="451" t="s">
        <v>38</v>
      </c>
      <c r="B43" s="301" t="s">
        <v>55</v>
      </c>
      <c r="C43" s="452">
        <v>2783.25</v>
      </c>
    </row>
    <row r="44" spans="1:3" x14ac:dyDescent="0.25">
      <c r="A44" s="451" t="s">
        <v>18</v>
      </c>
      <c r="B44" s="301" t="s">
        <v>56</v>
      </c>
      <c r="C44" s="452">
        <v>2646.57</v>
      </c>
    </row>
    <row r="45" spans="1:3" x14ac:dyDescent="0.25">
      <c r="A45" s="451" t="s">
        <v>38</v>
      </c>
      <c r="B45" s="301" t="s">
        <v>57</v>
      </c>
      <c r="C45" s="452">
        <v>2783.25</v>
      </c>
    </row>
    <row r="46" spans="1:3" x14ac:dyDescent="0.25">
      <c r="A46" s="451" t="s">
        <v>18</v>
      </c>
      <c r="B46" s="301" t="s">
        <v>58</v>
      </c>
      <c r="C46" s="452">
        <v>2646.57</v>
      </c>
    </row>
    <row r="47" spans="1:3" ht="15" customHeight="1" thickBot="1" x14ac:dyDescent="0.3">
      <c r="A47" s="453" t="s">
        <v>38</v>
      </c>
      <c r="B47" s="454" t="s">
        <v>59</v>
      </c>
      <c r="C47" s="455">
        <v>2783.25</v>
      </c>
    </row>
    <row r="48" spans="1:3" ht="10.5" customHeight="1" x14ac:dyDescent="0.25">
      <c r="A48" s="302"/>
      <c r="B48" s="303"/>
      <c r="C48" s="304"/>
    </row>
    <row r="49" spans="1:3" ht="16.5" thickBot="1" x14ac:dyDescent="0.3">
      <c r="A49" s="493" t="s">
        <v>60</v>
      </c>
      <c r="B49" s="493"/>
      <c r="C49" s="493"/>
    </row>
    <row r="50" spans="1:3" x14ac:dyDescent="0.25">
      <c r="A50" s="429" t="s">
        <v>732</v>
      </c>
      <c r="B50" s="430" t="s">
        <v>733</v>
      </c>
      <c r="C50" s="431" t="s">
        <v>734</v>
      </c>
    </row>
    <row r="51" spans="1:3" x14ac:dyDescent="0.25">
      <c r="A51" s="451" t="s">
        <v>18</v>
      </c>
      <c r="B51" s="301" t="s">
        <v>61</v>
      </c>
      <c r="C51" s="452">
        <v>1847.21</v>
      </c>
    </row>
    <row r="52" spans="1:3" x14ac:dyDescent="0.25">
      <c r="A52" s="451" t="s">
        <v>38</v>
      </c>
      <c r="B52" s="301" t="s">
        <v>62</v>
      </c>
      <c r="C52" s="452">
        <v>1983.88</v>
      </c>
    </row>
    <row r="53" spans="1:3" x14ac:dyDescent="0.25">
      <c r="A53" s="451" t="s">
        <v>18</v>
      </c>
      <c r="B53" s="301" t="s">
        <v>63</v>
      </c>
      <c r="C53" s="452">
        <v>2119.9299999999998</v>
      </c>
    </row>
    <row r="54" spans="1:3" x14ac:dyDescent="0.25">
      <c r="A54" s="451" t="s">
        <v>38</v>
      </c>
      <c r="B54" s="301" t="s">
        <v>64</v>
      </c>
      <c r="C54" s="452">
        <v>2256.6</v>
      </c>
    </row>
    <row r="55" spans="1:3" x14ac:dyDescent="0.25">
      <c r="A55" s="451" t="s">
        <v>18</v>
      </c>
      <c r="B55" s="301" t="s">
        <v>65</v>
      </c>
      <c r="C55" s="452">
        <v>2646.57</v>
      </c>
    </row>
    <row r="56" spans="1:3" ht="18" customHeight="1" thickBot="1" x14ac:dyDescent="0.3">
      <c r="A56" s="453" t="s">
        <v>38</v>
      </c>
      <c r="B56" s="454" t="s">
        <v>66</v>
      </c>
      <c r="C56" s="455">
        <v>2783.25</v>
      </c>
    </row>
    <row r="57" spans="1:3" ht="9.75" customHeight="1" x14ac:dyDescent="0.25">
      <c r="A57" s="305"/>
      <c r="B57" s="306"/>
      <c r="C57" s="307"/>
    </row>
    <row r="58" spans="1:3" ht="16.5" thickBot="1" x14ac:dyDescent="0.3">
      <c r="A58" s="493" t="s">
        <v>67</v>
      </c>
      <c r="B58" s="493"/>
      <c r="C58" s="493"/>
    </row>
    <row r="59" spans="1:3" x14ac:dyDescent="0.25">
      <c r="A59" s="429" t="s">
        <v>732</v>
      </c>
      <c r="B59" s="430" t="s">
        <v>733</v>
      </c>
      <c r="C59" s="431" t="s">
        <v>734</v>
      </c>
    </row>
    <row r="60" spans="1:3" x14ac:dyDescent="0.25">
      <c r="A60" s="451" t="s">
        <v>18</v>
      </c>
      <c r="B60" s="301" t="s">
        <v>68</v>
      </c>
      <c r="C60" s="452">
        <v>386.05</v>
      </c>
    </row>
    <row r="61" spans="1:3" x14ac:dyDescent="0.25">
      <c r="A61" s="451" t="s">
        <v>18</v>
      </c>
      <c r="B61" s="301" t="s">
        <v>69</v>
      </c>
      <c r="C61" s="452">
        <v>386.05</v>
      </c>
    </row>
    <row r="62" spans="1:3" x14ac:dyDescent="0.25">
      <c r="A62" s="451" t="s">
        <v>18</v>
      </c>
      <c r="B62" s="301" t="s">
        <v>70</v>
      </c>
      <c r="C62" s="452">
        <v>386.05</v>
      </c>
    </row>
    <row r="63" spans="1:3" x14ac:dyDescent="0.25">
      <c r="A63" s="451" t="s">
        <v>38</v>
      </c>
      <c r="B63" s="301" t="s">
        <v>71</v>
      </c>
      <c r="C63" s="452">
        <v>386.05</v>
      </c>
    </row>
    <row r="64" spans="1:3" x14ac:dyDescent="0.25">
      <c r="A64" s="451" t="s">
        <v>38</v>
      </c>
      <c r="B64" s="301" t="s">
        <v>72</v>
      </c>
      <c r="C64" s="452">
        <v>386.05</v>
      </c>
    </row>
    <row r="65" spans="1:3" ht="17.25" customHeight="1" thickBot="1" x14ac:dyDescent="0.3">
      <c r="A65" s="453" t="s">
        <v>38</v>
      </c>
      <c r="B65" s="454" t="s">
        <v>73</v>
      </c>
      <c r="C65" s="455">
        <v>386.05</v>
      </c>
    </row>
    <row r="66" spans="1:3" ht="20.25" customHeight="1" x14ac:dyDescent="0.25">
      <c r="A66" s="302"/>
      <c r="B66" s="303"/>
      <c r="C66" s="304"/>
    </row>
    <row r="67" spans="1:3" ht="46.5" customHeight="1" x14ac:dyDescent="0.25">
      <c r="A67" s="494" t="s">
        <v>747</v>
      </c>
      <c r="B67" s="494"/>
      <c r="C67" s="494"/>
    </row>
    <row r="68" spans="1:3" ht="18" customHeight="1" thickBot="1" x14ac:dyDescent="0.3">
      <c r="A68" s="359"/>
      <c r="B68" s="359"/>
      <c r="C68" s="359"/>
    </row>
    <row r="69" spans="1:3" x14ac:dyDescent="0.25">
      <c r="A69" s="429" t="s">
        <v>732</v>
      </c>
      <c r="B69" s="430" t="s">
        <v>733</v>
      </c>
      <c r="C69" s="431" t="s">
        <v>734</v>
      </c>
    </row>
    <row r="70" spans="1:3" x14ac:dyDescent="0.25">
      <c r="A70" s="286" t="s">
        <v>18</v>
      </c>
      <c r="B70" s="102" t="s">
        <v>74</v>
      </c>
      <c r="C70" s="218">
        <v>3724.4</v>
      </c>
    </row>
    <row r="71" spans="1:3" x14ac:dyDescent="0.25">
      <c r="A71" s="286" t="s">
        <v>18</v>
      </c>
      <c r="B71" s="102" t="s">
        <v>75</v>
      </c>
      <c r="C71" s="218">
        <v>3724.4</v>
      </c>
    </row>
    <row r="72" spans="1:3" x14ac:dyDescent="0.25">
      <c r="A72" s="286" t="s">
        <v>18</v>
      </c>
      <c r="B72" s="102" t="s">
        <v>76</v>
      </c>
      <c r="C72" s="218">
        <v>3724.4</v>
      </c>
    </row>
    <row r="73" spans="1:3" x14ac:dyDescent="0.25">
      <c r="A73" s="286" t="s">
        <v>18</v>
      </c>
      <c r="B73" s="102" t="s">
        <v>77</v>
      </c>
      <c r="C73" s="218">
        <v>3724.4</v>
      </c>
    </row>
    <row r="74" spans="1:3" x14ac:dyDescent="0.25">
      <c r="A74" s="286" t="s">
        <v>18</v>
      </c>
      <c r="B74" s="102" t="s">
        <v>78</v>
      </c>
      <c r="C74" s="218">
        <v>3724.4</v>
      </c>
    </row>
    <row r="75" spans="1:3" x14ac:dyDescent="0.25">
      <c r="A75" s="286" t="s">
        <v>18</v>
      </c>
      <c r="B75" s="102" t="s">
        <v>79</v>
      </c>
      <c r="C75" s="218">
        <v>3724.4</v>
      </c>
    </row>
    <row r="76" spans="1:3" x14ac:dyDescent="0.25">
      <c r="A76" s="286" t="s">
        <v>38</v>
      </c>
      <c r="B76" s="102" t="s">
        <v>80</v>
      </c>
      <c r="C76" s="218">
        <v>3724.4</v>
      </c>
    </row>
    <row r="77" spans="1:3" x14ac:dyDescent="0.25">
      <c r="A77" s="286" t="s">
        <v>38</v>
      </c>
      <c r="B77" s="102" t="s">
        <v>81</v>
      </c>
      <c r="C77" s="218">
        <v>3724.4</v>
      </c>
    </row>
    <row r="78" spans="1:3" x14ac:dyDescent="0.25">
      <c r="A78" s="286" t="s">
        <v>38</v>
      </c>
      <c r="B78" s="102" t="s">
        <v>82</v>
      </c>
      <c r="C78" s="218">
        <v>3724.4</v>
      </c>
    </row>
    <row r="79" spans="1:3" x14ac:dyDescent="0.25">
      <c r="A79" s="286" t="s">
        <v>38</v>
      </c>
      <c r="B79" s="102" t="s">
        <v>83</v>
      </c>
      <c r="C79" s="218">
        <v>3724.4</v>
      </c>
    </row>
    <row r="80" spans="1:3" x14ac:dyDescent="0.25">
      <c r="A80" s="286" t="s">
        <v>38</v>
      </c>
      <c r="B80" s="102" t="s">
        <v>84</v>
      </c>
      <c r="C80" s="218">
        <v>3724.4</v>
      </c>
    </row>
    <row r="81" spans="1:5" ht="16.5" customHeight="1" thickBot="1" x14ac:dyDescent="0.3">
      <c r="A81" s="289" t="s">
        <v>38</v>
      </c>
      <c r="B81" s="300" t="s">
        <v>85</v>
      </c>
      <c r="C81" s="221">
        <v>3724.4</v>
      </c>
    </row>
    <row r="82" spans="1:5" ht="17.25" customHeight="1" x14ac:dyDescent="0.25"/>
    <row r="83" spans="1:5" ht="15" customHeight="1" x14ac:dyDescent="0.25">
      <c r="A83" s="491"/>
      <c r="B83" s="491"/>
      <c r="C83" s="491"/>
    </row>
    <row r="84" spans="1:5" ht="16.5" x14ac:dyDescent="0.25">
      <c r="A84" s="490" t="s">
        <v>92</v>
      </c>
      <c r="B84" s="490"/>
      <c r="C84" s="490"/>
    </row>
    <row r="85" spans="1:5" ht="17.25" thickBot="1" x14ac:dyDescent="0.3">
      <c r="A85" s="428"/>
      <c r="B85" s="428"/>
      <c r="C85" s="428"/>
    </row>
    <row r="86" spans="1:5" x14ac:dyDescent="0.25">
      <c r="A86" s="429" t="s">
        <v>732</v>
      </c>
      <c r="B86" s="430" t="s">
        <v>733</v>
      </c>
      <c r="C86" s="431" t="s">
        <v>734</v>
      </c>
    </row>
    <row r="87" spans="1:5" x14ac:dyDescent="0.25">
      <c r="A87" s="286" t="s">
        <v>18</v>
      </c>
      <c r="B87" s="102" t="s">
        <v>86</v>
      </c>
      <c r="C87" s="218">
        <v>624.02</v>
      </c>
    </row>
    <row r="88" spans="1:5" x14ac:dyDescent="0.25">
      <c r="A88" s="286" t="s">
        <v>18</v>
      </c>
      <c r="B88" s="102" t="s">
        <v>87</v>
      </c>
      <c r="C88" s="218">
        <v>997.32</v>
      </c>
    </row>
    <row r="89" spans="1:5" x14ac:dyDescent="0.25">
      <c r="A89" s="286" t="s">
        <v>18</v>
      </c>
      <c r="B89" s="102" t="s">
        <v>88</v>
      </c>
      <c r="C89" s="218">
        <v>1190.3</v>
      </c>
    </row>
    <row r="90" spans="1:5" x14ac:dyDescent="0.25">
      <c r="A90" s="286" t="s">
        <v>38</v>
      </c>
      <c r="B90" s="102" t="s">
        <v>89</v>
      </c>
      <c r="C90" s="218">
        <v>789.23</v>
      </c>
    </row>
    <row r="91" spans="1:5" x14ac:dyDescent="0.25">
      <c r="A91" s="286" t="s">
        <v>38</v>
      </c>
      <c r="B91" s="102" t="s">
        <v>90</v>
      </c>
      <c r="C91" s="218">
        <v>1162.53</v>
      </c>
    </row>
    <row r="92" spans="1:5" ht="16.5" customHeight="1" x14ac:dyDescent="0.25">
      <c r="A92" s="286" t="s">
        <v>38</v>
      </c>
      <c r="B92" s="102" t="s">
        <v>91</v>
      </c>
      <c r="C92" s="218">
        <v>1355.51</v>
      </c>
    </row>
    <row r="93" spans="1:5" x14ac:dyDescent="0.25">
      <c r="A93" s="286" t="s">
        <v>18</v>
      </c>
      <c r="B93" s="102" t="s">
        <v>735</v>
      </c>
      <c r="C93" s="218">
        <v>261.06</v>
      </c>
      <c r="E93" s="7"/>
    </row>
    <row r="94" spans="1:5" ht="16.5" thickBot="1" x14ac:dyDescent="0.3">
      <c r="A94" s="289" t="s">
        <v>38</v>
      </c>
      <c r="B94" s="300" t="s">
        <v>736</v>
      </c>
      <c r="C94" s="221">
        <v>261.06</v>
      </c>
      <c r="E94" s="7"/>
    </row>
    <row r="95" spans="1:5" x14ac:dyDescent="0.25">
      <c r="A95" s="308"/>
      <c r="B95" s="96"/>
      <c r="C95" s="294"/>
      <c r="E95" s="7"/>
    </row>
    <row r="96" spans="1:5" x14ac:dyDescent="0.25">
      <c r="A96" s="202" t="s">
        <v>662</v>
      </c>
      <c r="B96" s="309"/>
      <c r="C96" s="203" t="s">
        <v>139</v>
      </c>
      <c r="E96" s="7"/>
    </row>
    <row r="97" spans="1:10" ht="18" customHeight="1" x14ac:dyDescent="0.25">
      <c r="A97" s="202" t="s">
        <v>663</v>
      </c>
      <c r="B97" s="309"/>
      <c r="C97" s="12" t="s">
        <v>141</v>
      </c>
      <c r="E97" s="7"/>
      <c r="J97" s="284"/>
    </row>
    <row r="98" spans="1:10" x14ac:dyDescent="0.25">
      <c r="A98" s="202" t="s">
        <v>140</v>
      </c>
      <c r="B98" s="309"/>
      <c r="C98" s="12"/>
      <c r="E98" s="7"/>
    </row>
    <row r="99" spans="1:10" ht="49.5" customHeight="1" x14ac:dyDescent="0.25">
      <c r="A99" s="202" t="s">
        <v>142</v>
      </c>
      <c r="B99" s="309"/>
      <c r="C99" s="203" t="s">
        <v>719</v>
      </c>
      <c r="E99" s="7"/>
    </row>
    <row r="100" spans="1:10" ht="12.75" customHeight="1" x14ac:dyDescent="0.25">
      <c r="A100" s="202"/>
      <c r="B100" s="309"/>
      <c r="C100" s="203"/>
      <c r="E100" s="7"/>
    </row>
    <row r="101" spans="1:10" x14ac:dyDescent="0.25">
      <c r="A101" s="309"/>
      <c r="B101" s="309"/>
      <c r="C101" s="203"/>
      <c r="E101" s="7"/>
    </row>
    <row r="102" spans="1:10" x14ac:dyDescent="0.25">
      <c r="A102" s="202" t="s">
        <v>664</v>
      </c>
      <c r="B102" s="309"/>
      <c r="C102" s="203" t="s">
        <v>145</v>
      </c>
      <c r="E102" s="7"/>
    </row>
    <row r="103" spans="1:10" ht="18" customHeight="1" x14ac:dyDescent="0.25">
      <c r="A103" s="202" t="s">
        <v>665</v>
      </c>
      <c r="B103" s="309"/>
      <c r="C103" s="203" t="s">
        <v>147</v>
      </c>
      <c r="E103" s="7"/>
    </row>
    <row r="104" spans="1:10" x14ac:dyDescent="0.25">
      <c r="A104" s="202" t="s">
        <v>666</v>
      </c>
      <c r="B104" s="309"/>
      <c r="C104" s="203"/>
      <c r="E104" s="7"/>
      <c r="F104" s="203"/>
    </row>
    <row r="105" spans="1:10" ht="48" customHeight="1" x14ac:dyDescent="0.25">
      <c r="A105" s="202" t="s">
        <v>738</v>
      </c>
      <c r="B105" s="309"/>
      <c r="C105" s="203" t="s">
        <v>737</v>
      </c>
      <c r="D105" s="67"/>
      <c r="E105" s="67"/>
      <c r="F105" s="67"/>
    </row>
    <row r="106" spans="1:10" ht="10.5" customHeight="1" x14ac:dyDescent="0.25">
      <c r="A106" s="202"/>
      <c r="B106" s="309"/>
      <c r="C106" s="203"/>
      <c r="D106" s="67"/>
      <c r="E106" s="67"/>
      <c r="F106" s="67"/>
    </row>
    <row r="107" spans="1:10" ht="15.75" customHeight="1" x14ac:dyDescent="0.25">
      <c r="A107" s="309"/>
      <c r="B107" s="309"/>
      <c r="C107" s="204"/>
      <c r="D107" s="67"/>
      <c r="E107" s="67"/>
      <c r="F107" s="67"/>
    </row>
    <row r="108" spans="1:10" ht="23.25" customHeight="1" x14ac:dyDescent="0.25">
      <c r="A108" s="205" t="s">
        <v>150</v>
      </c>
      <c r="B108" s="309"/>
      <c r="C108" s="405" t="s">
        <v>713</v>
      </c>
      <c r="D108" s="67"/>
      <c r="E108" s="67"/>
      <c r="F108" s="67"/>
    </row>
    <row r="109" spans="1:10" x14ac:dyDescent="0.25">
      <c r="A109" s="205" t="s">
        <v>151</v>
      </c>
      <c r="B109" s="309"/>
      <c r="C109" s="405" t="s">
        <v>712</v>
      </c>
    </row>
    <row r="110" spans="1:10" x14ac:dyDescent="0.25">
      <c r="A110" s="202"/>
      <c r="B110" s="309"/>
      <c r="C110" s="405" t="s">
        <v>711</v>
      </c>
    </row>
    <row r="111" spans="1:10" ht="49.5" customHeight="1" x14ac:dyDescent="0.25">
      <c r="A111" s="202" t="s">
        <v>724</v>
      </c>
      <c r="C111" s="405" t="s">
        <v>720</v>
      </c>
    </row>
  </sheetData>
  <customSheetViews>
    <customSheetView guid="{584FE996-15E6-49A3-8604-0667E14E6CF9}" showPageBreaks="1" view="pageBreakPreview" topLeftCell="A55">
      <selection activeCell="B34" sqref="B34"/>
      <rowBreaks count="1" manualBreakCount="1">
        <brk id="45" max="16383" man="1"/>
      </rowBreaks>
      <pageMargins left="0.7" right="0.7" top="0.75" bottom="0.75" header="0.3" footer="0.3"/>
      <pageSetup paperSize="9" scale="75" orientation="portrait" verticalDpi="0" r:id="rId1"/>
    </customSheetView>
    <customSheetView guid="{89D678F6-6366-46B4-AC47-E6EDA7576597}" showPageBreaks="1" view="pageBreakPreview" topLeftCell="A55">
      <selection activeCell="B34" sqref="B34"/>
      <rowBreaks count="1" manualBreakCount="1">
        <brk id="45" max="16383" man="1"/>
      </rowBreaks>
      <pageMargins left="0.7" right="0.7" top="0.75" bottom="0.75" header="0.3" footer="0.3"/>
      <pageSetup paperSize="9" scale="75" orientation="portrait" verticalDpi="0" r:id="rId2"/>
    </customSheetView>
  </customSheetViews>
  <mergeCells count="9">
    <mergeCell ref="B2:C2"/>
    <mergeCell ref="A3:C3"/>
    <mergeCell ref="A84:C84"/>
    <mergeCell ref="A4:C4"/>
    <mergeCell ref="A6:C6"/>
    <mergeCell ref="A49:C49"/>
    <mergeCell ref="A58:C58"/>
    <mergeCell ref="A83:C83"/>
    <mergeCell ref="A67:C67"/>
  </mergeCells>
  <printOptions horizontalCentered="1"/>
  <pageMargins left="0.11811023622047245" right="0.11811023622047245" top="0.19685039370078741" bottom="0.19685039370078741" header="0.31496062992125984" footer="0.31496062992125984"/>
  <pageSetup paperSize="9" scale="74" orientation="portrait" verticalDpi="0" r:id="rId3"/>
  <rowBreaks count="1" manualBreakCount="1">
    <brk id="6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view="pageBreakPreview" zoomScaleNormal="100" zoomScaleSheetLayoutView="100" workbookViewId="0">
      <selection activeCell="C56" sqref="C56:C59"/>
    </sheetView>
  </sheetViews>
  <sheetFormatPr defaultRowHeight="15" x14ac:dyDescent="0.25"/>
  <cols>
    <col min="1" max="1" width="61.42578125" style="6" customWidth="1"/>
    <col min="2" max="2" width="26" style="6" customWidth="1"/>
    <col min="3" max="3" width="26.7109375" style="6" customWidth="1"/>
    <col min="4" max="16384" width="9.140625" style="6"/>
  </cols>
  <sheetData>
    <row r="1" spans="1:8" s="27" customFormat="1" ht="15.75" x14ac:dyDescent="0.25">
      <c r="A1" s="26"/>
      <c r="C1" s="31" t="s">
        <v>693</v>
      </c>
      <c r="D1" s="30"/>
      <c r="H1" s="28"/>
    </row>
    <row r="2" spans="1:8" s="27" customFormat="1" ht="63.75" customHeight="1" x14ac:dyDescent="0.25">
      <c r="A2" s="26"/>
      <c r="B2" s="496" t="s">
        <v>669</v>
      </c>
      <c r="C2" s="496"/>
      <c r="D2" s="30"/>
      <c r="H2" s="28"/>
    </row>
    <row r="3" spans="1:8" s="27" customFormat="1" ht="9" customHeight="1" x14ac:dyDescent="0.25">
      <c r="A3" s="26"/>
      <c r="C3" s="51"/>
      <c r="D3" s="30"/>
      <c r="H3" s="28"/>
    </row>
    <row r="4" spans="1:8" ht="15.75" x14ac:dyDescent="0.25">
      <c r="A4" s="495" t="s">
        <v>715</v>
      </c>
      <c r="B4" s="495"/>
      <c r="C4" s="495"/>
    </row>
    <row r="5" spans="1:8" ht="15.75" x14ac:dyDescent="0.25">
      <c r="A5" s="495" t="s">
        <v>684</v>
      </c>
      <c r="B5" s="495"/>
      <c r="C5" s="495"/>
    </row>
    <row r="6" spans="1:8" ht="9" customHeight="1" thickBot="1" x14ac:dyDescent="0.3"/>
    <row r="7" spans="1:8" s="14" customFormat="1" ht="21" customHeight="1" x14ac:dyDescent="0.25">
      <c r="A7" s="214" t="s">
        <v>745</v>
      </c>
      <c r="B7" s="215" t="s">
        <v>746</v>
      </c>
      <c r="C7" s="216" t="s">
        <v>734</v>
      </c>
    </row>
    <row r="8" spans="1:8" ht="15.75" x14ac:dyDescent="0.25">
      <c r="A8" s="447" t="s">
        <v>93</v>
      </c>
      <c r="B8" s="448" t="s">
        <v>12</v>
      </c>
      <c r="C8" s="449">
        <v>99.44</v>
      </c>
    </row>
    <row r="9" spans="1:8" ht="15.75" x14ac:dyDescent="0.25">
      <c r="A9" s="432" t="s">
        <v>93</v>
      </c>
      <c r="B9" s="314" t="s">
        <v>0</v>
      </c>
      <c r="C9" s="433">
        <v>99.44</v>
      </c>
    </row>
    <row r="10" spans="1:8" ht="15.75" x14ac:dyDescent="0.25">
      <c r="A10" s="432" t="s">
        <v>94</v>
      </c>
      <c r="B10" s="314" t="s">
        <v>12</v>
      </c>
      <c r="C10" s="433">
        <v>199.11</v>
      </c>
    </row>
    <row r="11" spans="1:8" ht="15.75" x14ac:dyDescent="0.25">
      <c r="A11" s="432" t="s">
        <v>94</v>
      </c>
      <c r="B11" s="314" t="s">
        <v>0</v>
      </c>
      <c r="C11" s="433">
        <v>199.11</v>
      </c>
    </row>
    <row r="12" spans="1:8" ht="15.75" x14ac:dyDescent="0.25">
      <c r="A12" s="434" t="s">
        <v>95</v>
      </c>
      <c r="B12" s="314" t="s">
        <v>12</v>
      </c>
      <c r="C12" s="433">
        <v>286.33999999999997</v>
      </c>
    </row>
    <row r="13" spans="1:8" ht="15.75" x14ac:dyDescent="0.25">
      <c r="A13" s="432" t="s">
        <v>96</v>
      </c>
      <c r="B13" s="314" t="s">
        <v>12</v>
      </c>
      <c r="C13" s="433">
        <v>264.47000000000003</v>
      </c>
    </row>
    <row r="14" spans="1:8" ht="15.75" x14ac:dyDescent="0.25">
      <c r="A14" s="432" t="s">
        <v>96</v>
      </c>
      <c r="B14" s="314" t="s">
        <v>0</v>
      </c>
      <c r="C14" s="433">
        <v>264.47000000000003</v>
      </c>
    </row>
    <row r="15" spans="1:8" ht="15.75" x14ac:dyDescent="0.25">
      <c r="A15" s="435" t="s">
        <v>97</v>
      </c>
      <c r="B15" s="314" t="s">
        <v>12</v>
      </c>
      <c r="C15" s="433">
        <v>264.47000000000003</v>
      </c>
    </row>
    <row r="16" spans="1:8" ht="15.75" x14ac:dyDescent="0.25">
      <c r="A16" s="435" t="s">
        <v>97</v>
      </c>
      <c r="B16" s="314" t="s">
        <v>0</v>
      </c>
      <c r="C16" s="433">
        <v>264.47000000000003</v>
      </c>
    </row>
    <row r="17" spans="1:3" ht="15.75" x14ac:dyDescent="0.25">
      <c r="A17" s="432" t="s">
        <v>98</v>
      </c>
      <c r="B17" s="314" t="s">
        <v>12</v>
      </c>
      <c r="C17" s="433">
        <v>631.73</v>
      </c>
    </row>
    <row r="18" spans="1:3" ht="15.75" x14ac:dyDescent="0.25">
      <c r="A18" s="432" t="s">
        <v>98</v>
      </c>
      <c r="B18" s="314" t="s">
        <v>0</v>
      </c>
      <c r="C18" s="433">
        <v>631.73</v>
      </c>
    </row>
    <row r="19" spans="1:3" ht="15.75" x14ac:dyDescent="0.25">
      <c r="A19" s="432" t="s">
        <v>99</v>
      </c>
      <c r="B19" s="314" t="s">
        <v>12</v>
      </c>
      <c r="C19" s="433">
        <v>261.06</v>
      </c>
    </row>
    <row r="20" spans="1:3" ht="15.75" x14ac:dyDescent="0.25">
      <c r="A20" s="432" t="s">
        <v>99</v>
      </c>
      <c r="B20" s="314" t="s">
        <v>0</v>
      </c>
      <c r="C20" s="433">
        <v>393.7</v>
      </c>
    </row>
    <row r="21" spans="1:3" ht="15.75" x14ac:dyDescent="0.25">
      <c r="A21" s="432" t="s">
        <v>100</v>
      </c>
      <c r="B21" s="314" t="s">
        <v>12</v>
      </c>
      <c r="C21" s="433">
        <v>607.46</v>
      </c>
    </row>
    <row r="22" spans="1:3" ht="15.75" x14ac:dyDescent="0.25">
      <c r="A22" s="432" t="s">
        <v>100</v>
      </c>
      <c r="B22" s="314" t="s">
        <v>0</v>
      </c>
      <c r="C22" s="433">
        <v>607.46</v>
      </c>
    </row>
    <row r="23" spans="1:3" ht="15.75" x14ac:dyDescent="0.25">
      <c r="A23" s="432" t="s">
        <v>101</v>
      </c>
      <c r="B23" s="314" t="s">
        <v>12</v>
      </c>
      <c r="C23" s="433">
        <v>1068.33</v>
      </c>
    </row>
    <row r="24" spans="1:3" ht="15.75" x14ac:dyDescent="0.25">
      <c r="A24" s="432" t="s">
        <v>101</v>
      </c>
      <c r="B24" s="314" t="s">
        <v>0</v>
      </c>
      <c r="C24" s="433">
        <v>1091.6199999999999</v>
      </c>
    </row>
    <row r="25" spans="1:3" ht="15.75" x14ac:dyDescent="0.25">
      <c r="A25" s="432" t="s">
        <v>102</v>
      </c>
      <c r="B25" s="314" t="s">
        <v>12</v>
      </c>
      <c r="C25" s="433">
        <v>2428.4699999999998</v>
      </c>
    </row>
    <row r="26" spans="1:3" ht="15.75" x14ac:dyDescent="0.25">
      <c r="A26" s="432" t="s">
        <v>102</v>
      </c>
      <c r="B26" s="314" t="s">
        <v>0</v>
      </c>
      <c r="C26" s="433">
        <v>2453.87</v>
      </c>
    </row>
    <row r="27" spans="1:3" ht="15.75" x14ac:dyDescent="0.25">
      <c r="A27" s="432" t="s">
        <v>103</v>
      </c>
      <c r="B27" s="314" t="s">
        <v>12</v>
      </c>
      <c r="C27" s="433">
        <v>1236.3</v>
      </c>
    </row>
    <row r="28" spans="1:3" ht="15.75" x14ac:dyDescent="0.25">
      <c r="A28" s="432" t="s">
        <v>103</v>
      </c>
      <c r="B28" s="314" t="s">
        <v>0</v>
      </c>
      <c r="C28" s="433">
        <v>1257.05</v>
      </c>
    </row>
    <row r="29" spans="1:3" ht="15.75" x14ac:dyDescent="0.25">
      <c r="A29" s="434" t="s">
        <v>104</v>
      </c>
      <c r="B29" s="314" t="s">
        <v>12</v>
      </c>
      <c r="C29" s="433">
        <v>2969.08</v>
      </c>
    </row>
    <row r="30" spans="1:3" ht="15.75" x14ac:dyDescent="0.25">
      <c r="A30" s="434" t="s">
        <v>104</v>
      </c>
      <c r="B30" s="314" t="s">
        <v>0</v>
      </c>
      <c r="C30" s="433">
        <v>3016.32</v>
      </c>
    </row>
    <row r="31" spans="1:3" ht="15.75" x14ac:dyDescent="0.25">
      <c r="A31" s="432" t="s">
        <v>105</v>
      </c>
      <c r="B31" s="314" t="s">
        <v>12</v>
      </c>
      <c r="C31" s="436">
        <v>2367.92</v>
      </c>
    </row>
    <row r="32" spans="1:3" ht="15.75" x14ac:dyDescent="0.25">
      <c r="A32" s="432" t="s">
        <v>105</v>
      </c>
      <c r="B32" s="314" t="s">
        <v>0</v>
      </c>
      <c r="C32" s="436">
        <v>3013.62</v>
      </c>
    </row>
    <row r="33" spans="1:3" ht="15.75" x14ac:dyDescent="0.25">
      <c r="A33" s="432" t="s">
        <v>106</v>
      </c>
      <c r="B33" s="314" t="s">
        <v>12</v>
      </c>
      <c r="C33" s="433">
        <v>5891.6</v>
      </c>
    </row>
    <row r="34" spans="1:3" ht="15.75" x14ac:dyDescent="0.25">
      <c r="A34" s="432" t="s">
        <v>106</v>
      </c>
      <c r="B34" s="314" t="s">
        <v>0</v>
      </c>
      <c r="C34" s="433">
        <v>5891.6</v>
      </c>
    </row>
    <row r="35" spans="1:3" ht="15.75" x14ac:dyDescent="0.25">
      <c r="A35" s="437" t="s">
        <v>322</v>
      </c>
      <c r="B35" s="315" t="s">
        <v>12</v>
      </c>
      <c r="C35" s="438">
        <v>675</v>
      </c>
    </row>
    <row r="36" spans="1:3" ht="15.75" x14ac:dyDescent="0.25">
      <c r="A36" s="439" t="s">
        <v>107</v>
      </c>
      <c r="B36" s="315" t="s">
        <v>12</v>
      </c>
      <c r="C36" s="438">
        <v>1094.3</v>
      </c>
    </row>
    <row r="37" spans="1:3" ht="15.75" x14ac:dyDescent="0.25">
      <c r="A37" s="439" t="s">
        <v>107</v>
      </c>
      <c r="B37" s="315" t="s">
        <v>0</v>
      </c>
      <c r="C37" s="438">
        <v>1094.3</v>
      </c>
    </row>
    <row r="38" spans="1:3" ht="15.75" x14ac:dyDescent="0.25">
      <c r="A38" s="439" t="s">
        <v>108</v>
      </c>
      <c r="B38" s="315" t="s">
        <v>12</v>
      </c>
      <c r="C38" s="438">
        <v>1162</v>
      </c>
    </row>
    <row r="39" spans="1:3" ht="15.75" x14ac:dyDescent="0.25">
      <c r="A39" s="439" t="s">
        <v>108</v>
      </c>
      <c r="B39" s="315" t="s">
        <v>0</v>
      </c>
      <c r="C39" s="438">
        <v>1162</v>
      </c>
    </row>
    <row r="40" spans="1:3" ht="15.75" x14ac:dyDescent="0.25">
      <c r="A40" s="440" t="s">
        <v>109</v>
      </c>
      <c r="B40" s="315" t="s">
        <v>12</v>
      </c>
      <c r="C40" s="441">
        <v>701.32</v>
      </c>
    </row>
    <row r="41" spans="1:3" ht="15.75" x14ac:dyDescent="0.25">
      <c r="A41" s="440" t="s">
        <v>109</v>
      </c>
      <c r="B41" s="315" t="s">
        <v>0</v>
      </c>
      <c r="C41" s="441">
        <v>701.32</v>
      </c>
    </row>
    <row r="42" spans="1:3" ht="15.75" x14ac:dyDescent="0.25">
      <c r="A42" s="440" t="s">
        <v>110</v>
      </c>
      <c r="B42" s="315" t="s">
        <v>12</v>
      </c>
      <c r="C42" s="442">
        <v>1149.5</v>
      </c>
    </row>
    <row r="43" spans="1:3" ht="15.75" x14ac:dyDescent="0.25">
      <c r="A43" s="440" t="s">
        <v>110</v>
      </c>
      <c r="B43" s="315" t="s">
        <v>0</v>
      </c>
      <c r="C43" s="442">
        <v>1149.5</v>
      </c>
    </row>
    <row r="44" spans="1:3" ht="17.25" customHeight="1" x14ac:dyDescent="0.25">
      <c r="A44" s="443" t="s">
        <v>111</v>
      </c>
      <c r="B44" s="315" t="s">
        <v>12</v>
      </c>
      <c r="C44" s="442">
        <v>1538.93</v>
      </c>
    </row>
    <row r="45" spans="1:3" ht="32.25" customHeight="1" thickBot="1" x14ac:dyDescent="0.3">
      <c r="A45" s="444" t="s">
        <v>137</v>
      </c>
      <c r="B45" s="445" t="s">
        <v>0</v>
      </c>
      <c r="C45" s="446">
        <v>7060.5</v>
      </c>
    </row>
    <row r="46" spans="1:3" ht="17.25" customHeight="1" x14ac:dyDescent="0.25">
      <c r="A46" s="497" t="s">
        <v>716</v>
      </c>
      <c r="B46" s="497"/>
      <c r="C46" s="497"/>
    </row>
    <row r="47" spans="1:3" s="15" customFormat="1" ht="9.75" customHeight="1" x14ac:dyDescent="0.2">
      <c r="A47" s="50"/>
      <c r="B47" s="38"/>
      <c r="C47" s="38"/>
    </row>
    <row r="48" spans="1:3" x14ac:dyDescent="0.25">
      <c r="A48" s="3" t="s">
        <v>138</v>
      </c>
      <c r="C48" s="195" t="s">
        <v>139</v>
      </c>
    </row>
    <row r="49" spans="1:6" ht="15.75" customHeight="1" x14ac:dyDescent="0.25">
      <c r="A49" s="9" t="s">
        <v>140</v>
      </c>
      <c r="C49" s="198" t="s">
        <v>141</v>
      </c>
    </row>
    <row r="50" spans="1:6" ht="46.5" customHeight="1" x14ac:dyDescent="0.25">
      <c r="A50" s="3" t="s">
        <v>142</v>
      </c>
      <c r="C50" s="195" t="s">
        <v>143</v>
      </c>
      <c r="F50" s="282"/>
    </row>
    <row r="51" spans="1:6" x14ac:dyDescent="0.25">
      <c r="A51" s="14"/>
      <c r="C51" s="195"/>
    </row>
    <row r="52" spans="1:6" x14ac:dyDescent="0.25">
      <c r="A52" s="3" t="s">
        <v>144</v>
      </c>
      <c r="C52" s="195" t="s">
        <v>145</v>
      </c>
    </row>
    <row r="53" spans="1:6" x14ac:dyDescent="0.25">
      <c r="A53" s="3" t="s">
        <v>146</v>
      </c>
      <c r="C53" s="195" t="s">
        <v>147</v>
      </c>
    </row>
    <row r="54" spans="1:6" ht="50.25" customHeight="1" x14ac:dyDescent="0.25">
      <c r="A54" s="9" t="s">
        <v>148</v>
      </c>
      <c r="C54" s="195" t="s">
        <v>149</v>
      </c>
    </row>
    <row r="55" spans="1:6" x14ac:dyDescent="0.25">
      <c r="A55" s="14"/>
      <c r="B55" s="14"/>
      <c r="C55" s="199"/>
    </row>
    <row r="56" spans="1:6" ht="15.75" customHeight="1" x14ac:dyDescent="0.25">
      <c r="A56" s="10" t="s">
        <v>150</v>
      </c>
      <c r="B56" s="14"/>
      <c r="C56" s="405" t="s">
        <v>713</v>
      </c>
    </row>
    <row r="57" spans="1:6" ht="15.75" customHeight="1" x14ac:dyDescent="0.25">
      <c r="A57" s="10" t="s">
        <v>151</v>
      </c>
      <c r="B57" s="14"/>
      <c r="C57" s="405" t="s">
        <v>712</v>
      </c>
    </row>
    <row r="58" spans="1:6" ht="15.75" customHeight="1" x14ac:dyDescent="0.25">
      <c r="A58" s="10"/>
      <c r="B58" s="14"/>
      <c r="C58" s="405" t="s">
        <v>711</v>
      </c>
    </row>
    <row r="59" spans="1:6" ht="50.25" customHeight="1" x14ac:dyDescent="0.25">
      <c r="A59" s="5" t="s">
        <v>152</v>
      </c>
      <c r="B59" s="14"/>
      <c r="C59" s="405" t="s">
        <v>720</v>
      </c>
    </row>
    <row r="60" spans="1:6" ht="15.75" x14ac:dyDescent="0.25">
      <c r="C60" s="405"/>
    </row>
  </sheetData>
  <customSheetViews>
    <customSheetView guid="{584FE996-15E6-49A3-8604-0667E14E6CF9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1"/>
    </customSheetView>
    <customSheetView guid="{89D678F6-6366-46B4-AC47-E6EDA7576597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2"/>
    </customSheetView>
  </customSheetViews>
  <mergeCells count="4">
    <mergeCell ref="A4:C4"/>
    <mergeCell ref="B2:C2"/>
    <mergeCell ref="A5:C5"/>
    <mergeCell ref="A46:C4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verticalDpi="0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I592"/>
  <sheetViews>
    <sheetView view="pageBreakPreview" zoomScale="90" zoomScaleNormal="100" zoomScaleSheetLayoutView="90" workbookViewId="0">
      <selection activeCell="H14" sqref="H14"/>
    </sheetView>
  </sheetViews>
  <sheetFormatPr defaultRowHeight="15.75" x14ac:dyDescent="0.25"/>
  <cols>
    <col min="1" max="1" width="9.140625" style="58"/>
    <col min="2" max="2" width="86.85546875" style="59" customWidth="1"/>
    <col min="3" max="3" width="38.5703125" style="59" customWidth="1"/>
    <col min="4" max="16384" width="9.140625" style="58"/>
  </cols>
  <sheetData>
    <row r="1" spans="1:3" x14ac:dyDescent="0.25">
      <c r="B1" s="506" t="s">
        <v>694</v>
      </c>
      <c r="C1" s="506"/>
    </row>
    <row r="2" spans="1:3" ht="5.25" customHeight="1" x14ac:dyDescent="0.2">
      <c r="B2" s="91"/>
      <c r="C2" s="91"/>
    </row>
    <row r="3" spans="1:3" ht="66" customHeight="1" x14ac:dyDescent="0.2">
      <c r="B3" s="91"/>
      <c r="C3" s="194" t="s">
        <v>673</v>
      </c>
    </row>
    <row r="4" spans="1:3" ht="9.75" customHeight="1" x14ac:dyDescent="0.25"/>
    <row r="5" spans="1:3" ht="20.25" x14ac:dyDescent="0.3">
      <c r="A5" s="507" t="s">
        <v>335</v>
      </c>
      <c r="B5" s="507"/>
      <c r="C5" s="507"/>
    </row>
    <row r="6" spans="1:3" ht="17.25" customHeight="1" x14ac:dyDescent="0.25"/>
    <row r="7" spans="1:3" ht="18.75" x14ac:dyDescent="0.2">
      <c r="A7" s="508" t="s">
        <v>205</v>
      </c>
      <c r="B7" s="508"/>
      <c r="C7" s="508"/>
    </row>
    <row r="8" spans="1:3" ht="12" customHeight="1" thickBot="1" x14ac:dyDescent="0.25">
      <c r="A8" s="500"/>
      <c r="B8" s="500"/>
      <c r="C8" s="500"/>
    </row>
    <row r="9" spans="1:3" ht="18.75" customHeight="1" x14ac:dyDescent="0.2">
      <c r="A9" s="412" t="s">
        <v>206</v>
      </c>
      <c r="B9" s="413" t="s">
        <v>207</v>
      </c>
      <c r="C9" s="414" t="s">
        <v>208</v>
      </c>
    </row>
    <row r="10" spans="1:3" ht="47.25" x14ac:dyDescent="0.2">
      <c r="A10" s="415" t="s">
        <v>209</v>
      </c>
      <c r="B10" s="408" t="s">
        <v>210</v>
      </c>
      <c r="C10" s="416">
        <v>403.42</v>
      </c>
    </row>
    <row r="11" spans="1:3" ht="31.5" x14ac:dyDescent="0.2">
      <c r="A11" s="415" t="s">
        <v>211</v>
      </c>
      <c r="B11" s="408" t="s">
        <v>212</v>
      </c>
      <c r="C11" s="416">
        <v>66.459999999999994</v>
      </c>
    </row>
    <row r="12" spans="1:3" ht="31.5" x14ac:dyDescent="0.2">
      <c r="A12" s="417" t="s">
        <v>213</v>
      </c>
      <c r="B12" s="408" t="s">
        <v>214</v>
      </c>
      <c r="C12" s="416">
        <v>4.55</v>
      </c>
    </row>
    <row r="13" spans="1:3" ht="47.25" x14ac:dyDescent="0.2">
      <c r="A13" s="417" t="s">
        <v>215</v>
      </c>
      <c r="B13" s="408" t="s">
        <v>216</v>
      </c>
      <c r="C13" s="416">
        <v>48.07</v>
      </c>
    </row>
    <row r="14" spans="1:3" ht="31.5" x14ac:dyDescent="0.2">
      <c r="A14" s="415" t="s">
        <v>217</v>
      </c>
      <c r="B14" s="408" t="s">
        <v>218</v>
      </c>
      <c r="C14" s="416">
        <v>0.13</v>
      </c>
    </row>
    <row r="15" spans="1:3" ht="31.5" x14ac:dyDescent="0.2">
      <c r="A15" s="418"/>
      <c r="B15" s="409" t="s">
        <v>219</v>
      </c>
      <c r="C15" s="419">
        <v>522.63</v>
      </c>
    </row>
    <row r="16" spans="1:3" x14ac:dyDescent="0.2">
      <c r="A16" s="415" t="s">
        <v>220</v>
      </c>
      <c r="B16" s="408" t="s">
        <v>221</v>
      </c>
      <c r="C16" s="416">
        <v>17.440000000000001</v>
      </c>
    </row>
    <row r="17" spans="1:3" x14ac:dyDescent="0.2">
      <c r="A17" s="415" t="s">
        <v>222</v>
      </c>
      <c r="B17" s="408" t="s">
        <v>223</v>
      </c>
      <c r="C17" s="416">
        <v>11.56</v>
      </c>
    </row>
    <row r="18" spans="1:3" x14ac:dyDescent="0.2">
      <c r="A18" s="415" t="s">
        <v>224</v>
      </c>
      <c r="B18" s="408" t="s">
        <v>225</v>
      </c>
      <c r="C18" s="416">
        <v>4.74</v>
      </c>
    </row>
    <row r="19" spans="1:3" x14ac:dyDescent="0.2">
      <c r="A19" s="415" t="s">
        <v>226</v>
      </c>
      <c r="B19" s="408" t="s">
        <v>227</v>
      </c>
      <c r="C19" s="416">
        <v>0.19</v>
      </c>
    </row>
    <row r="20" spans="1:3" x14ac:dyDescent="0.2">
      <c r="A20" s="415" t="s">
        <v>228</v>
      </c>
      <c r="B20" s="408" t="s">
        <v>229</v>
      </c>
      <c r="C20" s="416">
        <v>3.03</v>
      </c>
    </row>
    <row r="21" spans="1:3" ht="47.25" x14ac:dyDescent="0.2">
      <c r="A21" s="415" t="s">
        <v>230</v>
      </c>
      <c r="B21" s="408" t="s">
        <v>231</v>
      </c>
      <c r="C21" s="416">
        <v>69.739999999999995</v>
      </c>
    </row>
    <row r="22" spans="1:3" ht="47.25" x14ac:dyDescent="0.2">
      <c r="A22" s="417" t="s">
        <v>232</v>
      </c>
      <c r="B22" s="408" t="s">
        <v>233</v>
      </c>
      <c r="C22" s="416">
        <v>0.06</v>
      </c>
    </row>
    <row r="23" spans="1:3" ht="50.25" customHeight="1" x14ac:dyDescent="0.2">
      <c r="A23" s="417" t="s">
        <v>234</v>
      </c>
      <c r="B23" s="408" t="s">
        <v>235</v>
      </c>
      <c r="C23" s="416">
        <v>0.13</v>
      </c>
    </row>
    <row r="24" spans="1:3" x14ac:dyDescent="0.2">
      <c r="A24" s="415" t="s">
        <v>236</v>
      </c>
      <c r="B24" s="408" t="s">
        <v>237</v>
      </c>
      <c r="C24" s="416">
        <v>2.21</v>
      </c>
    </row>
    <row r="25" spans="1:3" ht="31.5" x14ac:dyDescent="0.2">
      <c r="A25" s="418"/>
      <c r="B25" s="409" t="s">
        <v>238</v>
      </c>
      <c r="C25" s="419">
        <v>109.09999999999998</v>
      </c>
    </row>
    <row r="26" spans="1:3" ht="16.5" thickBot="1" x14ac:dyDescent="0.25">
      <c r="A26" s="420"/>
      <c r="B26" s="421" t="s">
        <v>239</v>
      </c>
      <c r="C26" s="422">
        <f>C15+C25</f>
        <v>631.73</v>
      </c>
    </row>
    <row r="27" spans="1:3" ht="8.25" customHeight="1" x14ac:dyDescent="0.25">
      <c r="A27" s="410"/>
      <c r="B27" s="411"/>
      <c r="C27" s="411"/>
    </row>
    <row r="28" spans="1:3" ht="8.25" customHeight="1" x14ac:dyDescent="0.25">
      <c r="A28" s="410"/>
      <c r="B28" s="411"/>
      <c r="C28" s="411"/>
    </row>
    <row r="29" spans="1:3" ht="18.75" x14ac:dyDescent="0.3">
      <c r="A29" s="502" t="s">
        <v>240</v>
      </c>
      <c r="B29" s="502"/>
      <c r="C29" s="502"/>
    </row>
    <row r="30" spans="1:3" ht="11.25" customHeight="1" thickBot="1" x14ac:dyDescent="0.25">
      <c r="A30" s="505"/>
      <c r="B30" s="505"/>
      <c r="C30" s="505"/>
    </row>
    <row r="31" spans="1:3" ht="18" customHeight="1" x14ac:dyDescent="0.2">
      <c r="A31" s="412" t="s">
        <v>206</v>
      </c>
      <c r="B31" s="413" t="s">
        <v>207</v>
      </c>
      <c r="C31" s="414" t="s">
        <v>208</v>
      </c>
    </row>
    <row r="32" spans="1:3" ht="47.25" x14ac:dyDescent="0.2">
      <c r="A32" s="415" t="s">
        <v>209</v>
      </c>
      <c r="B32" s="408" t="s">
        <v>210</v>
      </c>
      <c r="C32" s="423">
        <v>166.71</v>
      </c>
    </row>
    <row r="33" spans="1:3" ht="31.5" x14ac:dyDescent="0.2">
      <c r="A33" s="415" t="s">
        <v>211</v>
      </c>
      <c r="B33" s="408" t="s">
        <v>212</v>
      </c>
      <c r="C33" s="423">
        <v>27.46</v>
      </c>
    </row>
    <row r="34" spans="1:3" ht="31.5" x14ac:dyDescent="0.2">
      <c r="A34" s="417" t="s">
        <v>213</v>
      </c>
      <c r="B34" s="408" t="s">
        <v>214</v>
      </c>
      <c r="C34" s="423">
        <v>1.88</v>
      </c>
    </row>
    <row r="35" spans="1:3" ht="47.25" x14ac:dyDescent="0.2">
      <c r="A35" s="417" t="s">
        <v>215</v>
      </c>
      <c r="B35" s="408" t="s">
        <v>216</v>
      </c>
      <c r="C35" s="423">
        <v>19.87</v>
      </c>
    </row>
    <row r="36" spans="1:3" ht="31.5" x14ac:dyDescent="0.2">
      <c r="A36" s="415" t="s">
        <v>217</v>
      </c>
      <c r="B36" s="408" t="s">
        <v>218</v>
      </c>
      <c r="C36" s="423">
        <v>0.05</v>
      </c>
    </row>
    <row r="37" spans="1:3" ht="31.5" x14ac:dyDescent="0.2">
      <c r="A37" s="418"/>
      <c r="B37" s="409" t="s">
        <v>219</v>
      </c>
      <c r="C37" s="424">
        <v>215.97000000000003</v>
      </c>
    </row>
    <row r="38" spans="1:3" x14ac:dyDescent="0.2">
      <c r="A38" s="415" t="s">
        <v>220</v>
      </c>
      <c r="B38" s="408" t="s">
        <v>221</v>
      </c>
      <c r="C38" s="423">
        <v>7.21</v>
      </c>
    </row>
    <row r="39" spans="1:3" x14ac:dyDescent="0.2">
      <c r="A39" s="415" t="s">
        <v>222</v>
      </c>
      <c r="B39" s="408" t="s">
        <v>223</v>
      </c>
      <c r="C39" s="423">
        <v>4.78</v>
      </c>
    </row>
    <row r="40" spans="1:3" x14ac:dyDescent="0.2">
      <c r="A40" s="415" t="s">
        <v>224</v>
      </c>
      <c r="B40" s="408" t="s">
        <v>225</v>
      </c>
      <c r="C40" s="423">
        <v>1.96</v>
      </c>
    </row>
    <row r="41" spans="1:3" x14ac:dyDescent="0.2">
      <c r="A41" s="415" t="s">
        <v>226</v>
      </c>
      <c r="B41" s="408" t="s">
        <v>227</v>
      </c>
      <c r="C41" s="423">
        <v>0.08</v>
      </c>
    </row>
    <row r="42" spans="1:3" x14ac:dyDescent="0.2">
      <c r="A42" s="415" t="s">
        <v>228</v>
      </c>
      <c r="B42" s="408" t="s">
        <v>229</v>
      </c>
      <c r="C42" s="423">
        <v>1.25</v>
      </c>
    </row>
    <row r="43" spans="1:3" ht="47.25" x14ac:dyDescent="0.2">
      <c r="A43" s="415" t="s">
        <v>230</v>
      </c>
      <c r="B43" s="408" t="s">
        <v>231</v>
      </c>
      <c r="C43" s="423">
        <v>28.82</v>
      </c>
    </row>
    <row r="44" spans="1:3" ht="47.25" x14ac:dyDescent="0.2">
      <c r="A44" s="417" t="s">
        <v>232</v>
      </c>
      <c r="B44" s="408" t="s">
        <v>233</v>
      </c>
      <c r="C44" s="423">
        <v>0.03</v>
      </c>
    </row>
    <row r="45" spans="1:3" ht="52.5" customHeight="1" x14ac:dyDescent="0.2">
      <c r="A45" s="417" t="s">
        <v>234</v>
      </c>
      <c r="B45" s="408" t="s">
        <v>235</v>
      </c>
      <c r="C45" s="423">
        <v>0.05</v>
      </c>
    </row>
    <row r="46" spans="1:3" x14ac:dyDescent="0.2">
      <c r="A46" s="415" t="s">
        <v>236</v>
      </c>
      <c r="B46" s="408" t="s">
        <v>237</v>
      </c>
      <c r="C46" s="423">
        <v>0.91</v>
      </c>
    </row>
    <row r="47" spans="1:3" ht="31.5" x14ac:dyDescent="0.2">
      <c r="A47" s="418"/>
      <c r="B47" s="409" t="s">
        <v>238</v>
      </c>
      <c r="C47" s="424">
        <v>45.089999999999996</v>
      </c>
    </row>
    <row r="48" spans="1:3" ht="16.5" thickBot="1" x14ac:dyDescent="0.25">
      <c r="A48" s="420"/>
      <c r="B48" s="421" t="s">
        <v>239</v>
      </c>
      <c r="C48" s="425">
        <f>C37+C47</f>
        <v>261.06</v>
      </c>
    </row>
    <row r="49" spans="1:3" ht="6.75" customHeight="1" x14ac:dyDescent="0.25">
      <c r="A49" s="410"/>
      <c r="B49" s="411"/>
      <c r="C49" s="411"/>
    </row>
    <row r="50" spans="1:3" ht="12.75" customHeight="1" x14ac:dyDescent="0.25">
      <c r="A50" s="410"/>
      <c r="B50" s="411"/>
      <c r="C50" s="411"/>
    </row>
    <row r="51" spans="1:3" ht="18.75" x14ac:dyDescent="0.3">
      <c r="A51" s="502" t="s">
        <v>241</v>
      </c>
      <c r="B51" s="502"/>
      <c r="C51" s="502"/>
    </row>
    <row r="52" spans="1:3" ht="7.5" customHeight="1" thickBot="1" x14ac:dyDescent="0.25">
      <c r="A52" s="505"/>
      <c r="B52" s="505"/>
      <c r="C52" s="505"/>
    </row>
    <row r="53" spans="1:3" s="60" customFormat="1" ht="18" customHeight="1" x14ac:dyDescent="0.2">
      <c r="A53" s="412" t="s">
        <v>206</v>
      </c>
      <c r="B53" s="413" t="s">
        <v>207</v>
      </c>
      <c r="C53" s="414" t="s">
        <v>208</v>
      </c>
    </row>
    <row r="54" spans="1:3" ht="47.25" x14ac:dyDescent="0.2">
      <c r="A54" s="415" t="s">
        <v>209</v>
      </c>
      <c r="B54" s="408" t="s">
        <v>210</v>
      </c>
      <c r="C54" s="423">
        <v>251.42</v>
      </c>
    </row>
    <row r="55" spans="1:3" ht="31.5" x14ac:dyDescent="0.2">
      <c r="A55" s="415" t="s">
        <v>211</v>
      </c>
      <c r="B55" s="408" t="s">
        <v>212</v>
      </c>
      <c r="C55" s="423">
        <v>41.42</v>
      </c>
    </row>
    <row r="56" spans="1:3" ht="31.5" x14ac:dyDescent="0.2">
      <c r="A56" s="417" t="s">
        <v>213</v>
      </c>
      <c r="B56" s="408" t="s">
        <v>214</v>
      </c>
      <c r="C56" s="423">
        <v>2.83</v>
      </c>
    </row>
    <row r="57" spans="1:3" ht="47.25" x14ac:dyDescent="0.2">
      <c r="A57" s="417" t="s">
        <v>215</v>
      </c>
      <c r="B57" s="408" t="s">
        <v>216</v>
      </c>
      <c r="C57" s="423">
        <v>29.96</v>
      </c>
    </row>
    <row r="58" spans="1:3" ht="31.5" x14ac:dyDescent="0.2">
      <c r="A58" s="415" t="s">
        <v>217</v>
      </c>
      <c r="B58" s="408" t="s">
        <v>218</v>
      </c>
      <c r="C58" s="423">
        <v>0.08</v>
      </c>
    </row>
    <row r="59" spans="1:3" ht="31.5" x14ac:dyDescent="0.2">
      <c r="A59" s="418"/>
      <c r="B59" s="409" t="s">
        <v>219</v>
      </c>
      <c r="C59" s="424">
        <v>325.70999999999992</v>
      </c>
    </row>
    <row r="60" spans="1:3" x14ac:dyDescent="0.2">
      <c r="A60" s="415" t="s">
        <v>220</v>
      </c>
      <c r="B60" s="408" t="s">
        <v>221</v>
      </c>
      <c r="C60" s="423">
        <v>10.87</v>
      </c>
    </row>
    <row r="61" spans="1:3" x14ac:dyDescent="0.2">
      <c r="A61" s="415" t="s">
        <v>222</v>
      </c>
      <c r="B61" s="408" t="s">
        <v>223</v>
      </c>
      <c r="C61" s="423">
        <v>7.2</v>
      </c>
    </row>
    <row r="62" spans="1:3" x14ac:dyDescent="0.2">
      <c r="A62" s="415" t="s">
        <v>224</v>
      </c>
      <c r="B62" s="408" t="s">
        <v>225</v>
      </c>
      <c r="C62" s="423">
        <v>2.95</v>
      </c>
    </row>
    <row r="63" spans="1:3" x14ac:dyDescent="0.2">
      <c r="A63" s="415" t="s">
        <v>226</v>
      </c>
      <c r="B63" s="408" t="s">
        <v>227</v>
      </c>
      <c r="C63" s="423">
        <v>0.12</v>
      </c>
    </row>
    <row r="64" spans="1:3" x14ac:dyDescent="0.2">
      <c r="A64" s="415" t="s">
        <v>228</v>
      </c>
      <c r="B64" s="408" t="s">
        <v>229</v>
      </c>
      <c r="C64" s="423">
        <v>1.89</v>
      </c>
    </row>
    <row r="65" spans="1:3" ht="47.25" x14ac:dyDescent="0.2">
      <c r="A65" s="415" t="s">
        <v>230</v>
      </c>
      <c r="B65" s="408" t="s">
        <v>231</v>
      </c>
      <c r="C65" s="423">
        <v>43.46</v>
      </c>
    </row>
    <row r="66" spans="1:3" ht="47.25" x14ac:dyDescent="0.2">
      <c r="A66" s="417" t="s">
        <v>232</v>
      </c>
      <c r="B66" s="408" t="s">
        <v>233</v>
      </c>
      <c r="C66" s="423">
        <v>0.04</v>
      </c>
    </row>
    <row r="67" spans="1:3" ht="50.25" customHeight="1" x14ac:dyDescent="0.2">
      <c r="A67" s="417" t="s">
        <v>234</v>
      </c>
      <c r="B67" s="408" t="s">
        <v>235</v>
      </c>
      <c r="C67" s="423">
        <v>0.08</v>
      </c>
    </row>
    <row r="68" spans="1:3" x14ac:dyDescent="0.2">
      <c r="A68" s="415" t="s">
        <v>236</v>
      </c>
      <c r="B68" s="408" t="s">
        <v>237</v>
      </c>
      <c r="C68" s="423">
        <v>1.38</v>
      </c>
    </row>
    <row r="69" spans="1:3" ht="31.5" x14ac:dyDescent="0.2">
      <c r="A69" s="418"/>
      <c r="B69" s="409" t="s">
        <v>238</v>
      </c>
      <c r="C69" s="424">
        <v>67.990000000000009</v>
      </c>
    </row>
    <row r="70" spans="1:3" ht="16.5" thickBot="1" x14ac:dyDescent="0.25">
      <c r="A70" s="420"/>
      <c r="B70" s="421" t="s">
        <v>239</v>
      </c>
      <c r="C70" s="425">
        <f>C59+C69</f>
        <v>393.69999999999993</v>
      </c>
    </row>
    <row r="71" spans="1:3" ht="9" customHeight="1" x14ac:dyDescent="0.25">
      <c r="A71" s="410"/>
      <c r="B71" s="411"/>
      <c r="C71" s="411"/>
    </row>
    <row r="72" spans="1:3" ht="9" customHeight="1" x14ac:dyDescent="0.25">
      <c r="A72" s="410"/>
      <c r="B72" s="411"/>
      <c r="C72" s="411"/>
    </row>
    <row r="73" spans="1:3" ht="18.75" x14ac:dyDescent="0.3">
      <c r="A73" s="502" t="s">
        <v>242</v>
      </c>
      <c r="B73" s="502"/>
      <c r="C73" s="502"/>
    </row>
    <row r="74" spans="1:3" ht="9" customHeight="1" thickBot="1" x14ac:dyDescent="0.25">
      <c r="A74" s="505"/>
      <c r="B74" s="505"/>
      <c r="C74" s="505"/>
    </row>
    <row r="75" spans="1:3" x14ac:dyDescent="0.2">
      <c r="A75" s="412" t="s">
        <v>206</v>
      </c>
      <c r="B75" s="413" t="s">
        <v>207</v>
      </c>
      <c r="C75" s="414" t="s">
        <v>208</v>
      </c>
    </row>
    <row r="76" spans="1:3" ht="47.25" x14ac:dyDescent="0.2">
      <c r="A76" s="415" t="s">
        <v>209</v>
      </c>
      <c r="B76" s="408" t="s">
        <v>210</v>
      </c>
      <c r="C76" s="416">
        <v>161.24</v>
      </c>
    </row>
    <row r="77" spans="1:3" ht="31.5" x14ac:dyDescent="0.2">
      <c r="A77" s="415" t="s">
        <v>211</v>
      </c>
      <c r="B77" s="408" t="s">
        <v>212</v>
      </c>
      <c r="C77" s="416">
        <v>68.69</v>
      </c>
    </row>
    <row r="78" spans="1:3" ht="31.5" x14ac:dyDescent="0.2">
      <c r="A78" s="417" t="s">
        <v>213</v>
      </c>
      <c r="B78" s="408" t="s">
        <v>214</v>
      </c>
      <c r="C78" s="416">
        <v>1.52</v>
      </c>
    </row>
    <row r="79" spans="1:3" ht="47.25" x14ac:dyDescent="0.2">
      <c r="A79" s="417" t="s">
        <v>215</v>
      </c>
      <c r="B79" s="408" t="s">
        <v>216</v>
      </c>
      <c r="C79" s="416">
        <v>4.9800000000000004</v>
      </c>
    </row>
    <row r="80" spans="1:3" ht="31.5" x14ac:dyDescent="0.2">
      <c r="A80" s="415" t="s">
        <v>217</v>
      </c>
      <c r="B80" s="408" t="s">
        <v>218</v>
      </c>
      <c r="C80" s="416">
        <v>0.56999999999999995</v>
      </c>
    </row>
    <row r="81" spans="1:3" ht="31.5" x14ac:dyDescent="0.2">
      <c r="A81" s="418"/>
      <c r="B81" s="409" t="s">
        <v>219</v>
      </c>
      <c r="C81" s="419">
        <v>237</v>
      </c>
    </row>
    <row r="82" spans="1:3" x14ac:dyDescent="0.2">
      <c r="A82" s="415" t="s">
        <v>220</v>
      </c>
      <c r="B82" s="408" t="s">
        <v>221</v>
      </c>
      <c r="C82" s="416">
        <v>9.19</v>
      </c>
    </row>
    <row r="83" spans="1:3" x14ac:dyDescent="0.2">
      <c r="A83" s="415" t="s">
        <v>222</v>
      </c>
      <c r="B83" s="408" t="s">
        <v>223</v>
      </c>
      <c r="C83" s="416">
        <v>7.65</v>
      </c>
    </row>
    <row r="84" spans="1:3" x14ac:dyDescent="0.2">
      <c r="A84" s="415" t="s">
        <v>224</v>
      </c>
      <c r="B84" s="408" t="s">
        <v>225</v>
      </c>
      <c r="C84" s="416">
        <v>2.06</v>
      </c>
    </row>
    <row r="85" spans="1:3" x14ac:dyDescent="0.2">
      <c r="A85" s="415" t="s">
        <v>226</v>
      </c>
      <c r="B85" s="408" t="s">
        <v>227</v>
      </c>
      <c r="C85" s="416">
        <v>0.63</v>
      </c>
    </row>
    <row r="86" spans="1:3" x14ac:dyDescent="0.2">
      <c r="A86" s="415" t="s">
        <v>228</v>
      </c>
      <c r="B86" s="408" t="s">
        <v>229</v>
      </c>
      <c r="C86" s="416">
        <v>2.5499999999999998</v>
      </c>
    </row>
    <row r="87" spans="1:3" ht="47.25" x14ac:dyDescent="0.2">
      <c r="A87" s="415" t="s">
        <v>230</v>
      </c>
      <c r="B87" s="408" t="s">
        <v>231</v>
      </c>
      <c r="C87" s="416">
        <v>24.05</v>
      </c>
    </row>
    <row r="88" spans="1:3" ht="47.25" x14ac:dyDescent="0.2">
      <c r="A88" s="417" t="s">
        <v>232</v>
      </c>
      <c r="B88" s="408" t="s">
        <v>233</v>
      </c>
      <c r="C88" s="416">
        <v>0.28999999999999998</v>
      </c>
    </row>
    <row r="89" spans="1:3" ht="46.5" customHeight="1" x14ac:dyDescent="0.2">
      <c r="A89" s="417" t="s">
        <v>234</v>
      </c>
      <c r="B89" s="408" t="s">
        <v>235</v>
      </c>
      <c r="C89" s="416">
        <v>1.92</v>
      </c>
    </row>
    <row r="90" spans="1:3" x14ac:dyDescent="0.2">
      <c r="A90" s="415" t="s">
        <v>236</v>
      </c>
      <c r="B90" s="408" t="s">
        <v>237</v>
      </c>
      <c r="C90" s="416">
        <v>1</v>
      </c>
    </row>
    <row r="91" spans="1:3" ht="31.5" x14ac:dyDescent="0.2">
      <c r="A91" s="418"/>
      <c r="B91" s="409" t="s">
        <v>238</v>
      </c>
      <c r="C91" s="419">
        <v>49.339999999999996</v>
      </c>
    </row>
    <row r="92" spans="1:3" ht="16.5" thickBot="1" x14ac:dyDescent="0.25">
      <c r="A92" s="420"/>
      <c r="B92" s="421" t="s">
        <v>239</v>
      </c>
      <c r="C92" s="422">
        <f>C81+C91</f>
        <v>286.33999999999997</v>
      </c>
    </row>
    <row r="93" spans="1:3" ht="9" customHeight="1" x14ac:dyDescent="0.25">
      <c r="A93" s="410"/>
      <c r="B93" s="411"/>
      <c r="C93" s="411"/>
    </row>
    <row r="94" spans="1:3" ht="12.75" customHeight="1" x14ac:dyDescent="0.25">
      <c r="A94" s="410"/>
      <c r="B94" s="411"/>
      <c r="C94" s="411"/>
    </row>
    <row r="95" spans="1:3" ht="18.75" x14ac:dyDescent="0.3">
      <c r="A95" s="502" t="s">
        <v>243</v>
      </c>
      <c r="B95" s="502"/>
      <c r="C95" s="502"/>
    </row>
    <row r="96" spans="1:3" ht="9" customHeight="1" thickBot="1" x14ac:dyDescent="0.25">
      <c r="A96" s="505"/>
      <c r="B96" s="505"/>
      <c r="C96" s="505"/>
    </row>
    <row r="97" spans="1:3" x14ac:dyDescent="0.2">
      <c r="A97" s="412" t="s">
        <v>206</v>
      </c>
      <c r="B97" s="413" t="s">
        <v>207</v>
      </c>
      <c r="C97" s="414" t="s">
        <v>208</v>
      </c>
    </row>
    <row r="98" spans="1:3" ht="47.25" x14ac:dyDescent="0.2">
      <c r="A98" s="415" t="s">
        <v>209</v>
      </c>
      <c r="B98" s="408" t="s">
        <v>210</v>
      </c>
      <c r="C98" s="416">
        <v>63.49</v>
      </c>
    </row>
    <row r="99" spans="1:3" ht="31.5" x14ac:dyDescent="0.2">
      <c r="A99" s="415" t="s">
        <v>211</v>
      </c>
      <c r="B99" s="408" t="s">
        <v>212</v>
      </c>
      <c r="C99" s="416">
        <v>10.46</v>
      </c>
    </row>
    <row r="100" spans="1:3" ht="31.5" x14ac:dyDescent="0.2">
      <c r="A100" s="417" t="s">
        <v>213</v>
      </c>
      <c r="B100" s="408" t="s">
        <v>214</v>
      </c>
      <c r="C100" s="416">
        <v>0.72</v>
      </c>
    </row>
    <row r="101" spans="1:3" ht="47.25" x14ac:dyDescent="0.2">
      <c r="A101" s="417" t="s">
        <v>215</v>
      </c>
      <c r="B101" s="408" t="s">
        <v>216</v>
      </c>
      <c r="C101" s="416">
        <v>7.57</v>
      </c>
    </row>
    <row r="102" spans="1:3" ht="31.5" x14ac:dyDescent="0.2">
      <c r="A102" s="415" t="s">
        <v>217</v>
      </c>
      <c r="B102" s="408" t="s">
        <v>218</v>
      </c>
      <c r="C102" s="416">
        <v>0.02</v>
      </c>
    </row>
    <row r="103" spans="1:3" ht="31.5" x14ac:dyDescent="0.2">
      <c r="A103" s="418"/>
      <c r="B103" s="409" t="s">
        <v>219</v>
      </c>
      <c r="C103" s="419">
        <v>82.26</v>
      </c>
    </row>
    <row r="104" spans="1:3" x14ac:dyDescent="0.2">
      <c r="A104" s="415" t="s">
        <v>220</v>
      </c>
      <c r="B104" s="408" t="s">
        <v>221</v>
      </c>
      <c r="C104" s="416">
        <v>2.74</v>
      </c>
    </row>
    <row r="105" spans="1:3" x14ac:dyDescent="0.2">
      <c r="A105" s="415" t="s">
        <v>222</v>
      </c>
      <c r="B105" s="408" t="s">
        <v>223</v>
      </c>
      <c r="C105" s="416">
        <v>1.82</v>
      </c>
    </row>
    <row r="106" spans="1:3" x14ac:dyDescent="0.2">
      <c r="A106" s="415" t="s">
        <v>224</v>
      </c>
      <c r="B106" s="408" t="s">
        <v>225</v>
      </c>
      <c r="C106" s="416">
        <v>0.75</v>
      </c>
    </row>
    <row r="107" spans="1:3" x14ac:dyDescent="0.2">
      <c r="A107" s="415" t="s">
        <v>226</v>
      </c>
      <c r="B107" s="408" t="s">
        <v>227</v>
      </c>
      <c r="C107" s="416">
        <v>0.03</v>
      </c>
    </row>
    <row r="108" spans="1:3" x14ac:dyDescent="0.2">
      <c r="A108" s="415" t="s">
        <v>228</v>
      </c>
      <c r="B108" s="408" t="s">
        <v>229</v>
      </c>
      <c r="C108" s="416">
        <v>0.48</v>
      </c>
    </row>
    <row r="109" spans="1:3" ht="47.25" x14ac:dyDescent="0.2">
      <c r="A109" s="415" t="s">
        <v>230</v>
      </c>
      <c r="B109" s="408" t="s">
        <v>231</v>
      </c>
      <c r="C109" s="416">
        <v>10.98</v>
      </c>
    </row>
    <row r="110" spans="1:3" ht="47.25" x14ac:dyDescent="0.2">
      <c r="A110" s="417" t="s">
        <v>232</v>
      </c>
      <c r="B110" s="408" t="s">
        <v>233</v>
      </c>
      <c r="C110" s="416">
        <v>0.01</v>
      </c>
    </row>
    <row r="111" spans="1:3" ht="48.75" customHeight="1" x14ac:dyDescent="0.2">
      <c r="A111" s="417" t="s">
        <v>234</v>
      </c>
      <c r="B111" s="408" t="s">
        <v>235</v>
      </c>
      <c r="C111" s="416">
        <v>0.02</v>
      </c>
    </row>
    <row r="112" spans="1:3" x14ac:dyDescent="0.2">
      <c r="A112" s="415" t="s">
        <v>236</v>
      </c>
      <c r="B112" s="408" t="s">
        <v>237</v>
      </c>
      <c r="C112" s="416">
        <v>0.35</v>
      </c>
    </row>
    <row r="113" spans="1:3" ht="31.5" x14ac:dyDescent="0.2">
      <c r="A113" s="418"/>
      <c r="B113" s="409" t="s">
        <v>238</v>
      </c>
      <c r="C113" s="419">
        <v>17.180000000000003</v>
      </c>
    </row>
    <row r="114" spans="1:3" ht="16.5" thickBot="1" x14ac:dyDescent="0.25">
      <c r="A114" s="420"/>
      <c r="B114" s="421" t="s">
        <v>239</v>
      </c>
      <c r="C114" s="422">
        <f>C103+C113</f>
        <v>99.440000000000012</v>
      </c>
    </row>
    <row r="115" spans="1:3" ht="7.5" customHeight="1" x14ac:dyDescent="0.25"/>
    <row r="116" spans="1:3" ht="8.25" customHeight="1" x14ac:dyDescent="0.25"/>
    <row r="117" spans="1:3" ht="18.75" x14ac:dyDescent="0.3">
      <c r="A117" s="502" t="s">
        <v>244</v>
      </c>
      <c r="B117" s="502"/>
      <c r="C117" s="502"/>
    </row>
    <row r="118" spans="1:3" ht="11.25" customHeight="1" thickBot="1" x14ac:dyDescent="0.25">
      <c r="A118" s="500"/>
      <c r="B118" s="500"/>
      <c r="C118" s="500"/>
    </row>
    <row r="119" spans="1:3" x14ac:dyDescent="0.2">
      <c r="A119" s="412" t="s">
        <v>206</v>
      </c>
      <c r="B119" s="413" t="s">
        <v>207</v>
      </c>
      <c r="C119" s="414" t="s">
        <v>208</v>
      </c>
    </row>
    <row r="120" spans="1:3" ht="47.25" x14ac:dyDescent="0.2">
      <c r="A120" s="415" t="s">
        <v>209</v>
      </c>
      <c r="B120" s="408" t="s">
        <v>210</v>
      </c>
      <c r="C120" s="416">
        <v>76.260000000000005</v>
      </c>
    </row>
    <row r="121" spans="1:3" ht="31.5" x14ac:dyDescent="0.2">
      <c r="A121" s="415" t="s">
        <v>211</v>
      </c>
      <c r="B121" s="408" t="s">
        <v>212</v>
      </c>
      <c r="C121" s="416">
        <v>17</v>
      </c>
    </row>
    <row r="122" spans="1:3" ht="31.5" x14ac:dyDescent="0.2">
      <c r="A122" s="417" t="s">
        <v>213</v>
      </c>
      <c r="B122" s="408" t="s">
        <v>214</v>
      </c>
      <c r="C122" s="416">
        <v>10.85</v>
      </c>
    </row>
    <row r="123" spans="1:3" ht="47.25" x14ac:dyDescent="0.2">
      <c r="A123" s="417" t="s">
        <v>215</v>
      </c>
      <c r="B123" s="408" t="s">
        <v>216</v>
      </c>
      <c r="C123" s="416">
        <v>36.92</v>
      </c>
    </row>
    <row r="124" spans="1:3" ht="31.5" x14ac:dyDescent="0.2">
      <c r="A124" s="415" t="s">
        <v>217</v>
      </c>
      <c r="B124" s="408" t="s">
        <v>218</v>
      </c>
      <c r="C124" s="416">
        <v>1.59</v>
      </c>
    </row>
    <row r="125" spans="1:3" ht="31.5" x14ac:dyDescent="0.2">
      <c r="A125" s="418"/>
      <c r="B125" s="409" t="s">
        <v>219</v>
      </c>
      <c r="C125" s="419">
        <v>142.62</v>
      </c>
    </row>
    <row r="126" spans="1:3" x14ac:dyDescent="0.2">
      <c r="A126" s="415" t="s">
        <v>220</v>
      </c>
      <c r="B126" s="408" t="s">
        <v>221</v>
      </c>
      <c r="C126" s="416">
        <v>0.8</v>
      </c>
    </row>
    <row r="127" spans="1:3" x14ac:dyDescent="0.2">
      <c r="A127" s="415" t="s">
        <v>222</v>
      </c>
      <c r="B127" s="408" t="s">
        <v>223</v>
      </c>
      <c r="C127" s="416">
        <v>0.6</v>
      </c>
    </row>
    <row r="128" spans="1:3" x14ac:dyDescent="0.2">
      <c r="A128" s="415" t="s">
        <v>224</v>
      </c>
      <c r="B128" s="408" t="s">
        <v>225</v>
      </c>
      <c r="C128" s="416">
        <v>7.63</v>
      </c>
    </row>
    <row r="129" spans="1:3" x14ac:dyDescent="0.2">
      <c r="A129" s="415" t="s">
        <v>226</v>
      </c>
      <c r="B129" s="408" t="s">
        <v>227</v>
      </c>
      <c r="C129" s="416">
        <v>1.39</v>
      </c>
    </row>
    <row r="130" spans="1:3" x14ac:dyDescent="0.2">
      <c r="A130" s="415" t="s">
        <v>228</v>
      </c>
      <c r="B130" s="408" t="s">
        <v>229</v>
      </c>
      <c r="C130" s="416">
        <v>1.77</v>
      </c>
    </row>
    <row r="131" spans="1:3" ht="47.25" x14ac:dyDescent="0.2">
      <c r="A131" s="415" t="s">
        <v>230</v>
      </c>
      <c r="B131" s="408" t="s">
        <v>231</v>
      </c>
      <c r="C131" s="416">
        <v>37.229999999999997</v>
      </c>
    </row>
    <row r="132" spans="1:3" ht="47.25" x14ac:dyDescent="0.2">
      <c r="A132" s="417" t="s">
        <v>232</v>
      </c>
      <c r="B132" s="408" t="s">
        <v>233</v>
      </c>
      <c r="C132" s="416">
        <v>0.76</v>
      </c>
    </row>
    <row r="133" spans="1:3" ht="50.25" customHeight="1" x14ac:dyDescent="0.2">
      <c r="A133" s="417" t="s">
        <v>234</v>
      </c>
      <c r="B133" s="408" t="s">
        <v>235</v>
      </c>
      <c r="C133" s="416">
        <v>5.61</v>
      </c>
    </row>
    <row r="134" spans="1:3" x14ac:dyDescent="0.2">
      <c r="A134" s="415" t="s">
        <v>236</v>
      </c>
      <c r="B134" s="408" t="s">
        <v>237</v>
      </c>
      <c r="C134" s="416">
        <v>0.7</v>
      </c>
    </row>
    <row r="135" spans="1:3" ht="31.5" x14ac:dyDescent="0.2">
      <c r="A135" s="418"/>
      <c r="B135" s="409" t="s">
        <v>238</v>
      </c>
      <c r="C135" s="419">
        <v>56.489999999999995</v>
      </c>
    </row>
    <row r="136" spans="1:3" ht="16.5" thickBot="1" x14ac:dyDescent="0.25">
      <c r="A136" s="420"/>
      <c r="B136" s="421" t="s">
        <v>239</v>
      </c>
      <c r="C136" s="422">
        <f>C125+C135</f>
        <v>199.11</v>
      </c>
    </row>
    <row r="137" spans="1:3" ht="6.75" customHeight="1" x14ac:dyDescent="0.25"/>
    <row r="138" spans="1:3" ht="15.75" customHeight="1" x14ac:dyDescent="0.25"/>
    <row r="139" spans="1:3" ht="18.75" x14ac:dyDescent="0.3">
      <c r="A139" s="509" t="s">
        <v>245</v>
      </c>
      <c r="B139" s="509"/>
      <c r="C139" s="509"/>
    </row>
    <row r="140" spans="1:3" ht="9" customHeight="1" thickBot="1" x14ac:dyDescent="0.25">
      <c r="A140" s="500"/>
      <c r="B140" s="500"/>
      <c r="C140" s="500"/>
    </row>
    <row r="141" spans="1:3" x14ac:dyDescent="0.2">
      <c r="A141" s="412" t="s">
        <v>206</v>
      </c>
      <c r="B141" s="413" t="s">
        <v>207</v>
      </c>
      <c r="C141" s="414" t="s">
        <v>208</v>
      </c>
    </row>
    <row r="142" spans="1:3" ht="47.25" x14ac:dyDescent="0.2">
      <c r="A142" s="415" t="s">
        <v>209</v>
      </c>
      <c r="B142" s="408" t="s">
        <v>210</v>
      </c>
      <c r="C142" s="416">
        <v>154.19</v>
      </c>
    </row>
    <row r="143" spans="1:3" ht="31.5" x14ac:dyDescent="0.2">
      <c r="A143" s="415" t="s">
        <v>211</v>
      </c>
      <c r="B143" s="408" t="s">
        <v>212</v>
      </c>
      <c r="C143" s="416">
        <v>58.24</v>
      </c>
    </row>
    <row r="144" spans="1:3" ht="31.5" x14ac:dyDescent="0.2">
      <c r="A144" s="417" t="s">
        <v>213</v>
      </c>
      <c r="B144" s="408" t="s">
        <v>214</v>
      </c>
      <c r="C144" s="416">
        <v>1.4</v>
      </c>
    </row>
    <row r="145" spans="1:3" ht="47.25" x14ac:dyDescent="0.2">
      <c r="A145" s="417" t="s">
        <v>215</v>
      </c>
      <c r="B145" s="408" t="s">
        <v>216</v>
      </c>
      <c r="C145" s="416">
        <v>4.55</v>
      </c>
    </row>
    <row r="146" spans="1:3" ht="31.5" x14ac:dyDescent="0.2">
      <c r="A146" s="415" t="s">
        <v>217</v>
      </c>
      <c r="B146" s="408" t="s">
        <v>218</v>
      </c>
      <c r="C146" s="416">
        <v>0.53</v>
      </c>
    </row>
    <row r="147" spans="1:3" ht="31.5" x14ac:dyDescent="0.2">
      <c r="A147" s="418"/>
      <c r="B147" s="409" t="s">
        <v>219</v>
      </c>
      <c r="C147" s="419">
        <v>218.91000000000003</v>
      </c>
    </row>
    <row r="148" spans="1:3" x14ac:dyDescent="0.2">
      <c r="A148" s="415" t="s">
        <v>220</v>
      </c>
      <c r="B148" s="408" t="s">
        <v>221</v>
      </c>
      <c r="C148" s="416">
        <v>8.49</v>
      </c>
    </row>
    <row r="149" spans="1:3" x14ac:dyDescent="0.2">
      <c r="A149" s="415" t="s">
        <v>222</v>
      </c>
      <c r="B149" s="408" t="s">
        <v>223</v>
      </c>
      <c r="C149" s="416">
        <v>7.06</v>
      </c>
    </row>
    <row r="150" spans="1:3" x14ac:dyDescent="0.2">
      <c r="A150" s="415" t="s">
        <v>224</v>
      </c>
      <c r="B150" s="408" t="s">
        <v>225</v>
      </c>
      <c r="C150" s="416">
        <v>1.9</v>
      </c>
    </row>
    <row r="151" spans="1:3" x14ac:dyDescent="0.2">
      <c r="A151" s="415" t="s">
        <v>226</v>
      </c>
      <c r="B151" s="408" t="s">
        <v>227</v>
      </c>
      <c r="C151" s="416">
        <v>0.57999999999999996</v>
      </c>
    </row>
    <row r="152" spans="1:3" x14ac:dyDescent="0.2">
      <c r="A152" s="415" t="s">
        <v>228</v>
      </c>
      <c r="B152" s="408" t="s">
        <v>229</v>
      </c>
      <c r="C152" s="416">
        <v>2.35</v>
      </c>
    </row>
    <row r="153" spans="1:3" ht="47.25" x14ac:dyDescent="0.2">
      <c r="A153" s="415" t="s">
        <v>230</v>
      </c>
      <c r="B153" s="408" t="s">
        <v>231</v>
      </c>
      <c r="C153" s="416">
        <v>22.22</v>
      </c>
    </row>
    <row r="154" spans="1:3" ht="47.25" x14ac:dyDescent="0.2">
      <c r="A154" s="417" t="s">
        <v>232</v>
      </c>
      <c r="B154" s="408" t="s">
        <v>233</v>
      </c>
      <c r="C154" s="416">
        <v>0.26</v>
      </c>
    </row>
    <row r="155" spans="1:3" ht="47.25" customHeight="1" x14ac:dyDescent="0.2">
      <c r="A155" s="417" t="s">
        <v>234</v>
      </c>
      <c r="B155" s="408" t="s">
        <v>235</v>
      </c>
      <c r="C155" s="416">
        <v>1.77</v>
      </c>
    </row>
    <row r="156" spans="1:3" x14ac:dyDescent="0.2">
      <c r="A156" s="415" t="s">
        <v>236</v>
      </c>
      <c r="B156" s="408" t="s">
        <v>237</v>
      </c>
      <c r="C156" s="416">
        <v>0.93</v>
      </c>
    </row>
    <row r="157" spans="1:3" ht="31.5" x14ac:dyDescent="0.2">
      <c r="A157" s="418"/>
      <c r="B157" s="409" t="s">
        <v>238</v>
      </c>
      <c r="C157" s="419">
        <v>45.559999999999995</v>
      </c>
    </row>
    <row r="158" spans="1:3" ht="16.5" thickBot="1" x14ac:dyDescent="0.25">
      <c r="A158" s="420"/>
      <c r="B158" s="421" t="s">
        <v>239</v>
      </c>
      <c r="C158" s="422">
        <f>C147+C157</f>
        <v>264.47000000000003</v>
      </c>
    </row>
    <row r="159" spans="1:3" ht="7.5" customHeight="1" x14ac:dyDescent="0.25"/>
    <row r="160" spans="1:3" ht="8.25" customHeight="1" x14ac:dyDescent="0.25"/>
    <row r="161" spans="1:3" ht="18.75" x14ac:dyDescent="0.3">
      <c r="A161" s="502" t="s">
        <v>246</v>
      </c>
      <c r="B161" s="502"/>
      <c r="C161" s="502"/>
    </row>
    <row r="162" spans="1:3" ht="10.5" customHeight="1" thickBot="1" x14ac:dyDescent="0.25">
      <c r="A162" s="500"/>
      <c r="B162" s="500"/>
      <c r="C162" s="500"/>
    </row>
    <row r="163" spans="1:3" s="60" customFormat="1" ht="21.75" customHeight="1" x14ac:dyDescent="0.2">
      <c r="A163" s="412" t="s">
        <v>206</v>
      </c>
      <c r="B163" s="413" t="s">
        <v>207</v>
      </c>
      <c r="C163" s="414" t="s">
        <v>208</v>
      </c>
    </row>
    <row r="164" spans="1:3" ht="47.25" x14ac:dyDescent="0.2">
      <c r="A164" s="415" t="s">
        <v>209</v>
      </c>
      <c r="B164" s="408" t="s">
        <v>210</v>
      </c>
      <c r="C164" s="416">
        <v>681.49</v>
      </c>
    </row>
    <row r="165" spans="1:3" ht="31.5" x14ac:dyDescent="0.2">
      <c r="A165" s="415" t="s">
        <v>211</v>
      </c>
      <c r="B165" s="408" t="s">
        <v>212</v>
      </c>
      <c r="C165" s="416">
        <v>60.57</v>
      </c>
    </row>
    <row r="166" spans="1:3" ht="31.5" x14ac:dyDescent="0.2">
      <c r="A166" s="417" t="s">
        <v>213</v>
      </c>
      <c r="B166" s="408" t="s">
        <v>214</v>
      </c>
      <c r="C166" s="416">
        <v>9.4</v>
      </c>
    </row>
    <row r="167" spans="1:3" ht="47.25" x14ac:dyDescent="0.2">
      <c r="A167" s="417" t="s">
        <v>215</v>
      </c>
      <c r="B167" s="408" t="s">
        <v>216</v>
      </c>
      <c r="C167" s="416">
        <v>93.26</v>
      </c>
    </row>
    <row r="168" spans="1:3" ht="31.5" x14ac:dyDescent="0.2">
      <c r="A168" s="415" t="s">
        <v>217</v>
      </c>
      <c r="B168" s="408" t="s">
        <v>218</v>
      </c>
      <c r="C168" s="416">
        <v>9.7200000000000006</v>
      </c>
    </row>
    <row r="169" spans="1:3" ht="31.5" x14ac:dyDescent="0.2">
      <c r="A169" s="426"/>
      <c r="B169" s="409" t="s">
        <v>219</v>
      </c>
      <c r="C169" s="419">
        <v>854.44</v>
      </c>
    </row>
    <row r="170" spans="1:3" x14ac:dyDescent="0.2">
      <c r="A170" s="415" t="s">
        <v>220</v>
      </c>
      <c r="B170" s="408" t="s">
        <v>221</v>
      </c>
      <c r="C170" s="416">
        <v>35.9</v>
      </c>
    </row>
    <row r="171" spans="1:3" x14ac:dyDescent="0.2">
      <c r="A171" s="415" t="s">
        <v>222</v>
      </c>
      <c r="B171" s="408" t="s">
        <v>223</v>
      </c>
      <c r="C171" s="416">
        <v>26.39</v>
      </c>
    </row>
    <row r="172" spans="1:3" x14ac:dyDescent="0.2">
      <c r="A172" s="415" t="s">
        <v>224</v>
      </c>
      <c r="B172" s="408" t="s">
        <v>225</v>
      </c>
      <c r="C172" s="416">
        <v>13.25</v>
      </c>
    </row>
    <row r="173" spans="1:3" x14ac:dyDescent="0.2">
      <c r="A173" s="415" t="s">
        <v>226</v>
      </c>
      <c r="B173" s="408" t="s">
        <v>227</v>
      </c>
      <c r="C173" s="416">
        <v>6.84</v>
      </c>
    </row>
    <row r="174" spans="1:3" x14ac:dyDescent="0.2">
      <c r="A174" s="415" t="s">
        <v>228</v>
      </c>
      <c r="B174" s="408" t="s">
        <v>229</v>
      </c>
      <c r="C174" s="416">
        <v>9.83</v>
      </c>
    </row>
    <row r="175" spans="1:3" ht="47.25" x14ac:dyDescent="0.2">
      <c r="A175" s="415" t="s">
        <v>230</v>
      </c>
      <c r="B175" s="408" t="s">
        <v>231</v>
      </c>
      <c r="C175" s="416">
        <v>98.71</v>
      </c>
    </row>
    <row r="176" spans="1:3" ht="47.25" x14ac:dyDescent="0.2">
      <c r="A176" s="417" t="s">
        <v>232</v>
      </c>
      <c r="B176" s="408" t="s">
        <v>233</v>
      </c>
      <c r="C176" s="416">
        <v>2.2400000000000002</v>
      </c>
    </row>
    <row r="177" spans="1:3" ht="51" customHeight="1" x14ac:dyDescent="0.2">
      <c r="A177" s="417" t="s">
        <v>234</v>
      </c>
      <c r="B177" s="408" t="s">
        <v>235</v>
      </c>
      <c r="C177" s="416">
        <v>12.93</v>
      </c>
    </row>
    <row r="178" spans="1:3" x14ac:dyDescent="0.2">
      <c r="A178" s="415" t="s">
        <v>236</v>
      </c>
      <c r="B178" s="408" t="s">
        <v>237</v>
      </c>
      <c r="C178" s="416">
        <v>7.8</v>
      </c>
    </row>
    <row r="179" spans="1:3" ht="31.5" x14ac:dyDescent="0.2">
      <c r="A179" s="426"/>
      <c r="B179" s="409" t="s">
        <v>238</v>
      </c>
      <c r="C179" s="419">
        <v>213.89000000000001</v>
      </c>
    </row>
    <row r="180" spans="1:3" ht="16.5" thickBot="1" x14ac:dyDescent="0.25">
      <c r="A180" s="427"/>
      <c r="B180" s="421" t="s">
        <v>239</v>
      </c>
      <c r="C180" s="422">
        <f>C169+C179</f>
        <v>1068.3300000000002</v>
      </c>
    </row>
    <row r="181" spans="1:3" ht="6.75" customHeight="1" x14ac:dyDescent="0.25"/>
    <row r="182" spans="1:3" ht="16.5" customHeight="1" x14ac:dyDescent="0.25"/>
    <row r="183" spans="1:3" ht="18.75" x14ac:dyDescent="0.3">
      <c r="A183" s="502" t="s">
        <v>247</v>
      </c>
      <c r="B183" s="502"/>
      <c r="C183" s="502"/>
    </row>
    <row r="184" spans="1:3" ht="9.75" customHeight="1" thickBot="1" x14ac:dyDescent="0.25">
      <c r="A184" s="500"/>
      <c r="B184" s="500"/>
      <c r="C184" s="500"/>
    </row>
    <row r="185" spans="1:3" s="60" customFormat="1" ht="21" customHeight="1" x14ac:dyDescent="0.2">
      <c r="A185" s="412" t="s">
        <v>206</v>
      </c>
      <c r="B185" s="413" t="s">
        <v>207</v>
      </c>
      <c r="C185" s="414" t="s">
        <v>208</v>
      </c>
    </row>
    <row r="186" spans="1:3" ht="47.25" x14ac:dyDescent="0.2">
      <c r="A186" s="415" t="s">
        <v>209</v>
      </c>
      <c r="B186" s="408" t="s">
        <v>210</v>
      </c>
      <c r="C186" s="416">
        <v>696.34</v>
      </c>
    </row>
    <row r="187" spans="1:3" ht="31.5" x14ac:dyDescent="0.2">
      <c r="A187" s="415" t="s">
        <v>211</v>
      </c>
      <c r="B187" s="408" t="s">
        <v>212</v>
      </c>
      <c r="C187" s="416">
        <v>61.89</v>
      </c>
    </row>
    <row r="188" spans="1:3" ht="31.5" x14ac:dyDescent="0.2">
      <c r="A188" s="417" t="s">
        <v>213</v>
      </c>
      <c r="B188" s="408" t="s">
        <v>214</v>
      </c>
      <c r="C188" s="416">
        <v>9.61</v>
      </c>
    </row>
    <row r="189" spans="1:3" ht="47.25" x14ac:dyDescent="0.2">
      <c r="A189" s="417" t="s">
        <v>215</v>
      </c>
      <c r="B189" s="408" t="s">
        <v>216</v>
      </c>
      <c r="C189" s="416">
        <v>95.3</v>
      </c>
    </row>
    <row r="190" spans="1:3" ht="31.5" x14ac:dyDescent="0.2">
      <c r="A190" s="415" t="s">
        <v>217</v>
      </c>
      <c r="B190" s="408" t="s">
        <v>218</v>
      </c>
      <c r="C190" s="416">
        <v>9.93</v>
      </c>
    </row>
    <row r="191" spans="1:3" ht="31.5" x14ac:dyDescent="0.2">
      <c r="A191" s="426"/>
      <c r="B191" s="409" t="s">
        <v>219</v>
      </c>
      <c r="C191" s="419">
        <v>873.07</v>
      </c>
    </row>
    <row r="192" spans="1:3" x14ac:dyDescent="0.2">
      <c r="A192" s="415" t="s">
        <v>220</v>
      </c>
      <c r="B192" s="408" t="s">
        <v>221</v>
      </c>
      <c r="C192" s="416">
        <v>36.68</v>
      </c>
    </row>
    <row r="193" spans="1:3" x14ac:dyDescent="0.2">
      <c r="A193" s="415" t="s">
        <v>222</v>
      </c>
      <c r="B193" s="408" t="s">
        <v>223</v>
      </c>
      <c r="C193" s="416">
        <v>26.96</v>
      </c>
    </row>
    <row r="194" spans="1:3" x14ac:dyDescent="0.2">
      <c r="A194" s="415" t="s">
        <v>224</v>
      </c>
      <c r="B194" s="408" t="s">
        <v>225</v>
      </c>
      <c r="C194" s="416">
        <v>13.54</v>
      </c>
    </row>
    <row r="195" spans="1:3" x14ac:dyDescent="0.2">
      <c r="A195" s="415" t="s">
        <v>226</v>
      </c>
      <c r="B195" s="408" t="s">
        <v>227</v>
      </c>
      <c r="C195" s="416">
        <v>6.99</v>
      </c>
    </row>
    <row r="196" spans="1:3" x14ac:dyDescent="0.2">
      <c r="A196" s="415" t="s">
        <v>228</v>
      </c>
      <c r="B196" s="408" t="s">
        <v>229</v>
      </c>
      <c r="C196" s="416">
        <v>10.039999999999999</v>
      </c>
    </row>
    <row r="197" spans="1:3" ht="47.25" x14ac:dyDescent="0.2">
      <c r="A197" s="415" t="s">
        <v>230</v>
      </c>
      <c r="B197" s="408" t="s">
        <v>231</v>
      </c>
      <c r="C197" s="416">
        <v>100.87</v>
      </c>
    </row>
    <row r="198" spans="1:3" ht="47.25" x14ac:dyDescent="0.2">
      <c r="A198" s="417" t="s">
        <v>232</v>
      </c>
      <c r="B198" s="408" t="s">
        <v>233</v>
      </c>
      <c r="C198" s="416">
        <v>2.29</v>
      </c>
    </row>
    <row r="199" spans="1:3" ht="45.75" customHeight="1" x14ac:dyDescent="0.2">
      <c r="A199" s="417" t="s">
        <v>234</v>
      </c>
      <c r="B199" s="408" t="s">
        <v>235</v>
      </c>
      <c r="C199" s="416">
        <v>13.21</v>
      </c>
    </row>
    <row r="200" spans="1:3" x14ac:dyDescent="0.2">
      <c r="A200" s="415" t="s">
        <v>236</v>
      </c>
      <c r="B200" s="408" t="s">
        <v>237</v>
      </c>
      <c r="C200" s="416">
        <v>7.97</v>
      </c>
    </row>
    <row r="201" spans="1:3" ht="31.5" x14ac:dyDescent="0.2">
      <c r="A201" s="426"/>
      <c r="B201" s="409" t="s">
        <v>238</v>
      </c>
      <c r="C201" s="419">
        <v>218.55</v>
      </c>
    </row>
    <row r="202" spans="1:3" ht="16.5" thickBot="1" x14ac:dyDescent="0.25">
      <c r="A202" s="427"/>
      <c r="B202" s="421" t="s">
        <v>239</v>
      </c>
      <c r="C202" s="422">
        <f>C191+C201</f>
        <v>1091.6200000000001</v>
      </c>
    </row>
    <row r="203" spans="1:3" ht="7.5" customHeight="1" x14ac:dyDescent="0.25"/>
    <row r="204" spans="1:3" ht="9" customHeight="1" x14ac:dyDescent="0.25"/>
    <row r="205" spans="1:3" ht="18.75" x14ac:dyDescent="0.3">
      <c r="A205" s="502" t="s">
        <v>248</v>
      </c>
      <c r="B205" s="502"/>
      <c r="C205" s="502"/>
    </row>
    <row r="206" spans="1:3" ht="10.5" customHeight="1" thickBot="1" x14ac:dyDescent="0.25">
      <c r="A206" s="500"/>
      <c r="B206" s="500"/>
      <c r="C206" s="500"/>
    </row>
    <row r="207" spans="1:3" ht="19.5" customHeight="1" x14ac:dyDescent="0.2">
      <c r="A207" s="412" t="s">
        <v>206</v>
      </c>
      <c r="B207" s="413" t="s">
        <v>207</v>
      </c>
      <c r="C207" s="414" t="s">
        <v>208</v>
      </c>
    </row>
    <row r="208" spans="1:3" ht="47.25" x14ac:dyDescent="0.2">
      <c r="A208" s="415" t="s">
        <v>209</v>
      </c>
      <c r="B208" s="408" t="s">
        <v>210</v>
      </c>
      <c r="C208" s="416">
        <v>745.78</v>
      </c>
    </row>
    <row r="209" spans="1:3" ht="31.5" x14ac:dyDescent="0.2">
      <c r="A209" s="415" t="s">
        <v>211</v>
      </c>
      <c r="B209" s="408" t="s">
        <v>212</v>
      </c>
      <c r="C209" s="416">
        <v>1290.01</v>
      </c>
    </row>
    <row r="210" spans="1:3" ht="31.5" x14ac:dyDescent="0.2">
      <c r="A210" s="417" t="s">
        <v>213</v>
      </c>
      <c r="B210" s="408" t="s">
        <v>214</v>
      </c>
      <c r="C210" s="416">
        <v>14.09</v>
      </c>
    </row>
    <row r="211" spans="1:3" ht="47.25" x14ac:dyDescent="0.2">
      <c r="A211" s="417" t="s">
        <v>215</v>
      </c>
      <c r="B211" s="408" t="s">
        <v>216</v>
      </c>
      <c r="C211" s="416">
        <v>100.78</v>
      </c>
    </row>
    <row r="212" spans="1:3" ht="31.5" x14ac:dyDescent="0.2">
      <c r="A212" s="415" t="s">
        <v>217</v>
      </c>
      <c r="B212" s="408" t="s">
        <v>218</v>
      </c>
      <c r="C212" s="416">
        <v>16.510000000000002</v>
      </c>
    </row>
    <row r="213" spans="1:3" ht="31.5" x14ac:dyDescent="0.2">
      <c r="A213" s="418"/>
      <c r="B213" s="409" t="s">
        <v>219</v>
      </c>
      <c r="C213" s="419">
        <v>2167.1700000000005</v>
      </c>
    </row>
    <row r="214" spans="1:3" x14ac:dyDescent="0.2">
      <c r="A214" s="415" t="s">
        <v>220</v>
      </c>
      <c r="B214" s="408" t="s">
        <v>221</v>
      </c>
      <c r="C214" s="416">
        <v>39.340000000000003</v>
      </c>
    </row>
    <row r="215" spans="1:3" x14ac:dyDescent="0.2">
      <c r="A215" s="415" t="s">
        <v>222</v>
      </c>
      <c r="B215" s="408" t="s">
        <v>223</v>
      </c>
      <c r="C215" s="416">
        <v>18.21</v>
      </c>
    </row>
    <row r="216" spans="1:3" x14ac:dyDescent="0.2">
      <c r="A216" s="415" t="s">
        <v>224</v>
      </c>
      <c r="B216" s="408" t="s">
        <v>225</v>
      </c>
      <c r="C216" s="416">
        <v>25.26</v>
      </c>
    </row>
    <row r="217" spans="1:3" x14ac:dyDescent="0.2">
      <c r="A217" s="415" t="s">
        <v>226</v>
      </c>
      <c r="B217" s="408" t="s">
        <v>227</v>
      </c>
      <c r="C217" s="416">
        <v>15.54</v>
      </c>
    </row>
    <row r="218" spans="1:3" x14ac:dyDescent="0.2">
      <c r="A218" s="415" t="s">
        <v>228</v>
      </c>
      <c r="B218" s="408" t="s">
        <v>229</v>
      </c>
      <c r="C218" s="416">
        <v>5.59</v>
      </c>
    </row>
    <row r="219" spans="1:3" ht="47.25" x14ac:dyDescent="0.2">
      <c r="A219" s="415" t="s">
        <v>230</v>
      </c>
      <c r="B219" s="408" t="s">
        <v>231</v>
      </c>
      <c r="C219" s="416">
        <v>106.61</v>
      </c>
    </row>
    <row r="220" spans="1:3" ht="47.25" x14ac:dyDescent="0.2">
      <c r="A220" s="417" t="s">
        <v>232</v>
      </c>
      <c r="B220" s="408" t="s">
        <v>233</v>
      </c>
      <c r="C220" s="416">
        <v>2.91</v>
      </c>
    </row>
    <row r="221" spans="1:3" ht="45.75" customHeight="1" x14ac:dyDescent="0.2">
      <c r="A221" s="417" t="s">
        <v>234</v>
      </c>
      <c r="B221" s="408" t="s">
        <v>235</v>
      </c>
      <c r="C221" s="416">
        <v>30.11</v>
      </c>
    </row>
    <row r="222" spans="1:3" x14ac:dyDescent="0.2">
      <c r="A222" s="415" t="s">
        <v>236</v>
      </c>
      <c r="B222" s="408" t="s">
        <v>237</v>
      </c>
      <c r="C222" s="416">
        <v>17.73</v>
      </c>
    </row>
    <row r="223" spans="1:3" ht="31.5" x14ac:dyDescent="0.2">
      <c r="A223" s="418"/>
      <c r="B223" s="409" t="s">
        <v>238</v>
      </c>
      <c r="C223" s="419">
        <v>261.3</v>
      </c>
    </row>
    <row r="224" spans="1:3" ht="16.5" thickBot="1" x14ac:dyDescent="0.25">
      <c r="A224" s="420"/>
      <c r="B224" s="421" t="s">
        <v>239</v>
      </c>
      <c r="C224" s="422">
        <f>C213+C223</f>
        <v>2428.4700000000007</v>
      </c>
    </row>
    <row r="225" spans="1:3" ht="6.75" customHeight="1" x14ac:dyDescent="0.25"/>
    <row r="226" spans="1:3" ht="9" customHeight="1" x14ac:dyDescent="0.25"/>
    <row r="227" spans="1:3" ht="18.75" x14ac:dyDescent="0.3">
      <c r="A227" s="502" t="s">
        <v>249</v>
      </c>
      <c r="B227" s="502"/>
      <c r="C227" s="502"/>
    </row>
    <row r="228" spans="1:3" ht="13.5" customHeight="1" thickBot="1" x14ac:dyDescent="0.25">
      <c r="A228" s="500"/>
      <c r="B228" s="500"/>
      <c r="C228" s="500"/>
    </row>
    <row r="229" spans="1:3" s="60" customFormat="1" ht="19.5" customHeight="1" x14ac:dyDescent="0.2">
      <c r="A229" s="412" t="s">
        <v>206</v>
      </c>
      <c r="B229" s="413" t="s">
        <v>207</v>
      </c>
      <c r="C229" s="414" t="s">
        <v>208</v>
      </c>
    </row>
    <row r="230" spans="1:3" ht="47.25" x14ac:dyDescent="0.2">
      <c r="A230" s="415" t="s">
        <v>209</v>
      </c>
      <c r="B230" s="408" t="s">
        <v>210</v>
      </c>
      <c r="C230" s="416">
        <v>753.59</v>
      </c>
    </row>
    <row r="231" spans="1:3" ht="31.5" x14ac:dyDescent="0.2">
      <c r="A231" s="415" t="s">
        <v>211</v>
      </c>
      <c r="B231" s="408" t="s">
        <v>212</v>
      </c>
      <c r="C231" s="416">
        <v>1303.5</v>
      </c>
    </row>
    <row r="232" spans="1:3" ht="31.5" x14ac:dyDescent="0.2">
      <c r="A232" s="417" t="s">
        <v>213</v>
      </c>
      <c r="B232" s="408" t="s">
        <v>214</v>
      </c>
      <c r="C232" s="416">
        <v>14.23</v>
      </c>
    </row>
    <row r="233" spans="1:3" ht="47.25" x14ac:dyDescent="0.2">
      <c r="A233" s="417" t="s">
        <v>215</v>
      </c>
      <c r="B233" s="408" t="s">
        <v>216</v>
      </c>
      <c r="C233" s="416">
        <v>101.84</v>
      </c>
    </row>
    <row r="234" spans="1:3" ht="31.5" x14ac:dyDescent="0.2">
      <c r="A234" s="415" t="s">
        <v>217</v>
      </c>
      <c r="B234" s="408" t="s">
        <v>218</v>
      </c>
      <c r="C234" s="416">
        <v>16.690000000000001</v>
      </c>
    </row>
    <row r="235" spans="1:3" ht="31.5" x14ac:dyDescent="0.2">
      <c r="A235" s="418"/>
      <c r="B235" s="409" t="s">
        <v>219</v>
      </c>
      <c r="C235" s="419">
        <v>2189.8500000000004</v>
      </c>
    </row>
    <row r="236" spans="1:3" x14ac:dyDescent="0.2">
      <c r="A236" s="415" t="s">
        <v>220</v>
      </c>
      <c r="B236" s="408" t="s">
        <v>221</v>
      </c>
      <c r="C236" s="416">
        <v>39.75</v>
      </c>
    </row>
    <row r="237" spans="1:3" x14ac:dyDescent="0.2">
      <c r="A237" s="415" t="s">
        <v>222</v>
      </c>
      <c r="B237" s="408" t="s">
        <v>223</v>
      </c>
      <c r="C237" s="416">
        <v>18.399999999999999</v>
      </c>
    </row>
    <row r="238" spans="1:3" x14ac:dyDescent="0.2">
      <c r="A238" s="415" t="s">
        <v>224</v>
      </c>
      <c r="B238" s="408" t="s">
        <v>225</v>
      </c>
      <c r="C238" s="416">
        <v>25.52</v>
      </c>
    </row>
    <row r="239" spans="1:3" x14ac:dyDescent="0.2">
      <c r="A239" s="415" t="s">
        <v>226</v>
      </c>
      <c r="B239" s="408" t="s">
        <v>227</v>
      </c>
      <c r="C239" s="416">
        <v>15.7</v>
      </c>
    </row>
    <row r="240" spans="1:3" x14ac:dyDescent="0.2">
      <c r="A240" s="415" t="s">
        <v>228</v>
      </c>
      <c r="B240" s="408" t="s">
        <v>229</v>
      </c>
      <c r="C240" s="416">
        <v>5.64</v>
      </c>
    </row>
    <row r="241" spans="1:3" ht="47.25" x14ac:dyDescent="0.2">
      <c r="A241" s="415" t="s">
        <v>230</v>
      </c>
      <c r="B241" s="408" t="s">
        <v>231</v>
      </c>
      <c r="C241" s="416">
        <v>107.73</v>
      </c>
    </row>
    <row r="242" spans="1:3" ht="47.25" x14ac:dyDescent="0.2">
      <c r="A242" s="417" t="s">
        <v>232</v>
      </c>
      <c r="B242" s="408" t="s">
        <v>233</v>
      </c>
      <c r="C242" s="416">
        <v>2.94</v>
      </c>
    </row>
    <row r="243" spans="1:3" ht="49.5" customHeight="1" x14ac:dyDescent="0.2">
      <c r="A243" s="417" t="s">
        <v>234</v>
      </c>
      <c r="B243" s="408" t="s">
        <v>235</v>
      </c>
      <c r="C243" s="416">
        <v>30.43</v>
      </c>
    </row>
    <row r="244" spans="1:3" x14ac:dyDescent="0.2">
      <c r="A244" s="415" t="s">
        <v>236</v>
      </c>
      <c r="B244" s="408" t="s">
        <v>237</v>
      </c>
      <c r="C244" s="416">
        <v>17.91</v>
      </c>
    </row>
    <row r="245" spans="1:3" ht="31.5" x14ac:dyDescent="0.2">
      <c r="A245" s="418"/>
      <c r="B245" s="409" t="s">
        <v>238</v>
      </c>
      <c r="C245" s="419">
        <v>264.02</v>
      </c>
    </row>
    <row r="246" spans="1:3" ht="16.5" thickBot="1" x14ac:dyDescent="0.25">
      <c r="A246" s="420"/>
      <c r="B246" s="421" t="s">
        <v>239</v>
      </c>
      <c r="C246" s="422">
        <f>C235+C245</f>
        <v>2453.8700000000003</v>
      </c>
    </row>
    <row r="247" spans="1:3" ht="6.75" customHeight="1" x14ac:dyDescent="0.25"/>
    <row r="248" spans="1:3" ht="8.25" customHeight="1" x14ac:dyDescent="0.25"/>
    <row r="249" spans="1:3" ht="18.75" x14ac:dyDescent="0.3">
      <c r="A249" s="502" t="s">
        <v>250</v>
      </c>
      <c r="B249" s="502"/>
      <c r="C249" s="502"/>
    </row>
    <row r="250" spans="1:3" ht="17.25" customHeight="1" thickBot="1" x14ac:dyDescent="0.25">
      <c r="A250" s="500"/>
      <c r="B250" s="500"/>
      <c r="C250" s="500"/>
    </row>
    <row r="251" spans="1:3" s="60" customFormat="1" ht="18.75" customHeight="1" x14ac:dyDescent="0.2">
      <c r="A251" s="412" t="s">
        <v>206</v>
      </c>
      <c r="B251" s="413" t="s">
        <v>207</v>
      </c>
      <c r="C251" s="414" t="s">
        <v>208</v>
      </c>
    </row>
    <row r="252" spans="1:3" ht="47.25" x14ac:dyDescent="0.2">
      <c r="A252" s="415" t="s">
        <v>209</v>
      </c>
      <c r="B252" s="408" t="s">
        <v>210</v>
      </c>
      <c r="C252" s="416">
        <v>768.74</v>
      </c>
    </row>
    <row r="253" spans="1:3" ht="31.5" x14ac:dyDescent="0.2">
      <c r="A253" s="415" t="s">
        <v>211</v>
      </c>
      <c r="B253" s="408" t="s">
        <v>212</v>
      </c>
      <c r="C253" s="416">
        <v>153.05000000000001</v>
      </c>
    </row>
    <row r="254" spans="1:3" ht="31.5" x14ac:dyDescent="0.2">
      <c r="A254" s="417" t="s">
        <v>213</v>
      </c>
      <c r="B254" s="408" t="s">
        <v>214</v>
      </c>
      <c r="C254" s="416">
        <v>13.1</v>
      </c>
    </row>
    <row r="255" spans="1:3" ht="47.25" x14ac:dyDescent="0.2">
      <c r="A255" s="417" t="s">
        <v>215</v>
      </c>
      <c r="B255" s="408" t="s">
        <v>216</v>
      </c>
      <c r="C255" s="416">
        <v>99.4</v>
      </c>
    </row>
    <row r="256" spans="1:3" ht="31.5" x14ac:dyDescent="0.2">
      <c r="A256" s="415" t="s">
        <v>217</v>
      </c>
      <c r="B256" s="408" t="s">
        <v>218</v>
      </c>
      <c r="C256" s="416">
        <v>10.26</v>
      </c>
    </row>
    <row r="257" spans="1:3" ht="31.5" x14ac:dyDescent="0.2">
      <c r="A257" s="418"/>
      <c r="B257" s="409" t="s">
        <v>219</v>
      </c>
      <c r="C257" s="419">
        <v>1044.55</v>
      </c>
    </row>
    <row r="258" spans="1:3" x14ac:dyDescent="0.2">
      <c r="A258" s="415" t="s">
        <v>220</v>
      </c>
      <c r="B258" s="408" t="s">
        <v>221</v>
      </c>
      <c r="C258" s="416">
        <v>15.58</v>
      </c>
    </row>
    <row r="259" spans="1:3" x14ac:dyDescent="0.2">
      <c r="A259" s="415" t="s">
        <v>222</v>
      </c>
      <c r="B259" s="408" t="s">
        <v>223</v>
      </c>
      <c r="C259" s="416">
        <v>13.97</v>
      </c>
    </row>
    <row r="260" spans="1:3" x14ac:dyDescent="0.2">
      <c r="A260" s="415" t="s">
        <v>224</v>
      </c>
      <c r="B260" s="408" t="s">
        <v>225</v>
      </c>
      <c r="C260" s="416">
        <v>13.35</v>
      </c>
    </row>
    <row r="261" spans="1:3" x14ac:dyDescent="0.2">
      <c r="A261" s="415" t="s">
        <v>226</v>
      </c>
      <c r="B261" s="408" t="s">
        <v>227</v>
      </c>
      <c r="C261" s="416">
        <v>2.72</v>
      </c>
    </row>
    <row r="262" spans="1:3" x14ac:dyDescent="0.2">
      <c r="A262" s="415" t="s">
        <v>228</v>
      </c>
      <c r="B262" s="408" t="s">
        <v>229</v>
      </c>
      <c r="C262" s="416">
        <v>8.5299999999999994</v>
      </c>
    </row>
    <row r="263" spans="1:3" ht="47.25" x14ac:dyDescent="0.2">
      <c r="A263" s="415" t="s">
        <v>230</v>
      </c>
      <c r="B263" s="408" t="s">
        <v>231</v>
      </c>
      <c r="C263" s="416">
        <v>117.57</v>
      </c>
    </row>
    <row r="264" spans="1:3" ht="47.25" x14ac:dyDescent="0.2">
      <c r="A264" s="417" t="s">
        <v>232</v>
      </c>
      <c r="B264" s="408" t="s">
        <v>233</v>
      </c>
      <c r="C264" s="416">
        <v>1.36</v>
      </c>
    </row>
    <row r="265" spans="1:3" ht="51.75" customHeight="1" x14ac:dyDescent="0.2">
      <c r="A265" s="417" t="s">
        <v>234</v>
      </c>
      <c r="B265" s="408" t="s">
        <v>235</v>
      </c>
      <c r="C265" s="416">
        <v>14.59</v>
      </c>
    </row>
    <row r="266" spans="1:3" x14ac:dyDescent="0.2">
      <c r="A266" s="415" t="s">
        <v>236</v>
      </c>
      <c r="B266" s="408" t="s">
        <v>237</v>
      </c>
      <c r="C266" s="416">
        <v>4.08</v>
      </c>
    </row>
    <row r="267" spans="1:3" ht="31.5" x14ac:dyDescent="0.2">
      <c r="A267" s="418"/>
      <c r="B267" s="409" t="s">
        <v>238</v>
      </c>
      <c r="C267" s="419">
        <v>191.75000000000003</v>
      </c>
    </row>
    <row r="268" spans="1:3" ht="16.5" thickBot="1" x14ac:dyDescent="0.25">
      <c r="A268" s="420"/>
      <c r="B268" s="421" t="s">
        <v>239</v>
      </c>
      <c r="C268" s="422">
        <f>C257+C267</f>
        <v>1236.3</v>
      </c>
    </row>
    <row r="269" spans="1:3" ht="7.5" customHeight="1" x14ac:dyDescent="0.25"/>
    <row r="270" spans="1:3" ht="9.75" customHeight="1" x14ac:dyDescent="0.25"/>
    <row r="271" spans="1:3" ht="21.75" customHeight="1" x14ac:dyDescent="0.3">
      <c r="A271" s="502" t="s">
        <v>251</v>
      </c>
      <c r="B271" s="502"/>
      <c r="C271" s="502"/>
    </row>
    <row r="272" spans="1:3" ht="10.5" customHeight="1" thickBot="1" x14ac:dyDescent="0.25">
      <c r="A272" s="500"/>
      <c r="B272" s="500"/>
      <c r="C272" s="500"/>
    </row>
    <row r="273" spans="1:3" s="60" customFormat="1" ht="18.75" customHeight="1" x14ac:dyDescent="0.2">
      <c r="A273" s="412" t="s">
        <v>206</v>
      </c>
      <c r="B273" s="413" t="s">
        <v>207</v>
      </c>
      <c r="C273" s="414" t="s">
        <v>208</v>
      </c>
    </row>
    <row r="274" spans="1:3" ht="47.25" x14ac:dyDescent="0.2">
      <c r="A274" s="415" t="s">
        <v>209</v>
      </c>
      <c r="B274" s="408" t="s">
        <v>210</v>
      </c>
      <c r="C274" s="416">
        <v>789.18</v>
      </c>
    </row>
    <row r="275" spans="1:3" ht="31.5" x14ac:dyDescent="0.2">
      <c r="A275" s="415" t="s">
        <v>211</v>
      </c>
      <c r="B275" s="408" t="s">
        <v>212</v>
      </c>
      <c r="C275" s="416">
        <v>153.11000000000001</v>
      </c>
    </row>
    <row r="276" spans="1:3" ht="31.5" x14ac:dyDescent="0.2">
      <c r="A276" s="417" t="s">
        <v>213</v>
      </c>
      <c r="B276" s="408" t="s">
        <v>214</v>
      </c>
      <c r="C276" s="416">
        <v>11.19</v>
      </c>
    </row>
    <row r="277" spans="1:3" ht="47.25" x14ac:dyDescent="0.2">
      <c r="A277" s="417" t="s">
        <v>215</v>
      </c>
      <c r="B277" s="408" t="s">
        <v>216</v>
      </c>
      <c r="C277" s="416">
        <v>101.44</v>
      </c>
    </row>
    <row r="278" spans="1:3" ht="31.5" x14ac:dyDescent="0.2">
      <c r="A278" s="415" t="s">
        <v>217</v>
      </c>
      <c r="B278" s="408" t="s">
        <v>218</v>
      </c>
      <c r="C278" s="416">
        <v>9.8000000000000007</v>
      </c>
    </row>
    <row r="279" spans="1:3" ht="31.5" x14ac:dyDescent="0.2">
      <c r="A279" s="418"/>
      <c r="B279" s="409" t="s">
        <v>219</v>
      </c>
      <c r="C279" s="419">
        <v>1064.72</v>
      </c>
    </row>
    <row r="280" spans="1:3" x14ac:dyDescent="0.2">
      <c r="A280" s="415" t="s">
        <v>220</v>
      </c>
      <c r="B280" s="408" t="s">
        <v>221</v>
      </c>
      <c r="C280" s="416">
        <v>15.84</v>
      </c>
    </row>
    <row r="281" spans="1:3" x14ac:dyDescent="0.2">
      <c r="A281" s="415" t="s">
        <v>222</v>
      </c>
      <c r="B281" s="408" t="s">
        <v>223</v>
      </c>
      <c r="C281" s="416">
        <v>14.96</v>
      </c>
    </row>
    <row r="282" spans="1:3" x14ac:dyDescent="0.2">
      <c r="A282" s="415" t="s">
        <v>224</v>
      </c>
      <c r="B282" s="408" t="s">
        <v>225</v>
      </c>
      <c r="C282" s="416">
        <v>13.58</v>
      </c>
    </row>
    <row r="283" spans="1:3" x14ac:dyDescent="0.2">
      <c r="A283" s="415" t="s">
        <v>226</v>
      </c>
      <c r="B283" s="408" t="s">
        <v>227</v>
      </c>
      <c r="C283" s="416">
        <v>2.77</v>
      </c>
    </row>
    <row r="284" spans="1:3" x14ac:dyDescent="0.2">
      <c r="A284" s="415" t="s">
        <v>228</v>
      </c>
      <c r="B284" s="408" t="s">
        <v>229</v>
      </c>
      <c r="C284" s="416">
        <v>8.67</v>
      </c>
    </row>
    <row r="285" spans="1:3" ht="47.25" x14ac:dyDescent="0.2">
      <c r="A285" s="415" t="s">
        <v>230</v>
      </c>
      <c r="B285" s="408" t="s">
        <v>231</v>
      </c>
      <c r="C285" s="416">
        <v>116.15</v>
      </c>
    </row>
    <row r="286" spans="1:3" ht="47.25" x14ac:dyDescent="0.2">
      <c r="A286" s="417" t="s">
        <v>232</v>
      </c>
      <c r="B286" s="408" t="s">
        <v>233</v>
      </c>
      <c r="C286" s="416">
        <v>1.38</v>
      </c>
    </row>
    <row r="287" spans="1:3" ht="51" customHeight="1" x14ac:dyDescent="0.2">
      <c r="A287" s="417" t="s">
        <v>234</v>
      </c>
      <c r="B287" s="408" t="s">
        <v>235</v>
      </c>
      <c r="C287" s="416">
        <v>14.83</v>
      </c>
    </row>
    <row r="288" spans="1:3" x14ac:dyDescent="0.2">
      <c r="A288" s="415" t="s">
        <v>236</v>
      </c>
      <c r="B288" s="408" t="s">
        <v>237</v>
      </c>
      <c r="C288" s="416">
        <v>4.1500000000000004</v>
      </c>
    </row>
    <row r="289" spans="1:3" ht="31.5" x14ac:dyDescent="0.2">
      <c r="A289" s="418"/>
      <c r="B289" s="409" t="s">
        <v>238</v>
      </c>
      <c r="C289" s="419">
        <v>192.33000000000004</v>
      </c>
    </row>
    <row r="290" spans="1:3" ht="16.5" thickBot="1" x14ac:dyDescent="0.25">
      <c r="A290" s="420"/>
      <c r="B290" s="421" t="s">
        <v>239</v>
      </c>
      <c r="C290" s="422">
        <f>C279+C289</f>
        <v>1257.0500000000002</v>
      </c>
    </row>
    <row r="291" spans="1:3" ht="9" customHeight="1" x14ac:dyDescent="0.2">
      <c r="A291" s="61"/>
      <c r="B291" s="62"/>
      <c r="C291" s="63"/>
    </row>
    <row r="292" spans="1:3" ht="9.75" customHeight="1" x14ac:dyDescent="0.2">
      <c r="A292" s="61"/>
      <c r="B292" s="62"/>
      <c r="C292" s="63"/>
    </row>
    <row r="293" spans="1:3" ht="18.75" x14ac:dyDescent="0.3">
      <c r="A293" s="502" t="s">
        <v>252</v>
      </c>
      <c r="B293" s="502"/>
      <c r="C293" s="502"/>
    </row>
    <row r="294" spans="1:3" ht="9" customHeight="1" thickBot="1" x14ac:dyDescent="0.25">
      <c r="A294" s="500"/>
      <c r="B294" s="500"/>
      <c r="C294" s="500"/>
    </row>
    <row r="295" spans="1:3" ht="24.75" customHeight="1" x14ac:dyDescent="0.2">
      <c r="A295" s="412" t="s">
        <v>206</v>
      </c>
      <c r="B295" s="413" t="s">
        <v>207</v>
      </c>
      <c r="C295" s="414" t="s">
        <v>208</v>
      </c>
    </row>
    <row r="296" spans="1:3" ht="47.25" x14ac:dyDescent="0.2">
      <c r="A296" s="415" t="s">
        <v>209</v>
      </c>
      <c r="B296" s="408" t="s">
        <v>210</v>
      </c>
      <c r="C296" s="416">
        <v>872.31</v>
      </c>
    </row>
    <row r="297" spans="1:3" ht="31.5" x14ac:dyDescent="0.2">
      <c r="A297" s="415" t="s">
        <v>211</v>
      </c>
      <c r="B297" s="408" t="s">
        <v>212</v>
      </c>
      <c r="C297" s="416">
        <v>1719.97</v>
      </c>
    </row>
    <row r="298" spans="1:3" ht="31.5" x14ac:dyDescent="0.2">
      <c r="A298" s="417" t="s">
        <v>213</v>
      </c>
      <c r="B298" s="408" t="s">
        <v>214</v>
      </c>
      <c r="C298" s="416">
        <v>18.71</v>
      </c>
    </row>
    <row r="299" spans="1:3" ht="47.25" x14ac:dyDescent="0.2">
      <c r="A299" s="417" t="s">
        <v>215</v>
      </c>
      <c r="B299" s="408" t="s">
        <v>216</v>
      </c>
      <c r="C299" s="416">
        <v>93.53</v>
      </c>
    </row>
    <row r="300" spans="1:3" ht="31.5" x14ac:dyDescent="0.2">
      <c r="A300" s="415" t="s">
        <v>217</v>
      </c>
      <c r="B300" s="408" t="s">
        <v>218</v>
      </c>
      <c r="C300" s="416">
        <v>24.35</v>
      </c>
    </row>
    <row r="301" spans="1:3" ht="31.5" x14ac:dyDescent="0.2">
      <c r="A301" s="418"/>
      <c r="B301" s="409" t="s">
        <v>219</v>
      </c>
      <c r="C301" s="419">
        <v>2728.87</v>
      </c>
    </row>
    <row r="302" spans="1:3" x14ac:dyDescent="0.2">
      <c r="A302" s="415" t="s">
        <v>220</v>
      </c>
      <c r="B302" s="408" t="s">
        <v>221</v>
      </c>
      <c r="C302" s="416">
        <v>60.87</v>
      </c>
    </row>
    <row r="303" spans="1:3" x14ac:dyDescent="0.2">
      <c r="A303" s="415" t="s">
        <v>222</v>
      </c>
      <c r="B303" s="408" t="s">
        <v>223</v>
      </c>
      <c r="C303" s="416">
        <v>10.99</v>
      </c>
    </row>
    <row r="304" spans="1:3" x14ac:dyDescent="0.2">
      <c r="A304" s="415" t="s">
        <v>224</v>
      </c>
      <c r="B304" s="408" t="s">
        <v>225</v>
      </c>
      <c r="C304" s="416">
        <v>23.16</v>
      </c>
    </row>
    <row r="305" spans="1:3" x14ac:dyDescent="0.2">
      <c r="A305" s="415" t="s">
        <v>226</v>
      </c>
      <c r="B305" s="408" t="s">
        <v>227</v>
      </c>
      <c r="C305" s="416">
        <v>6.53</v>
      </c>
    </row>
    <row r="306" spans="1:3" x14ac:dyDescent="0.2">
      <c r="A306" s="415" t="s">
        <v>228</v>
      </c>
      <c r="B306" s="408" t="s">
        <v>229</v>
      </c>
      <c r="C306" s="416">
        <v>5.05</v>
      </c>
    </row>
    <row r="307" spans="1:3" ht="47.25" x14ac:dyDescent="0.2">
      <c r="A307" s="415" t="s">
        <v>230</v>
      </c>
      <c r="B307" s="408" t="s">
        <v>231</v>
      </c>
      <c r="C307" s="416">
        <v>97.68</v>
      </c>
    </row>
    <row r="308" spans="1:3" ht="47.25" x14ac:dyDescent="0.2">
      <c r="A308" s="417" t="s">
        <v>232</v>
      </c>
      <c r="B308" s="408" t="s">
        <v>233</v>
      </c>
      <c r="C308" s="416">
        <v>3.56</v>
      </c>
    </row>
    <row r="309" spans="1:3" ht="47.25" customHeight="1" x14ac:dyDescent="0.2">
      <c r="A309" s="417" t="s">
        <v>234</v>
      </c>
      <c r="B309" s="408" t="s">
        <v>235</v>
      </c>
      <c r="C309" s="416">
        <v>26.13</v>
      </c>
    </row>
    <row r="310" spans="1:3" x14ac:dyDescent="0.2">
      <c r="A310" s="415" t="s">
        <v>236</v>
      </c>
      <c r="B310" s="408" t="s">
        <v>237</v>
      </c>
      <c r="C310" s="416">
        <v>6.24</v>
      </c>
    </row>
    <row r="311" spans="1:3" ht="31.5" x14ac:dyDescent="0.2">
      <c r="A311" s="418"/>
      <c r="B311" s="409" t="s">
        <v>238</v>
      </c>
      <c r="C311" s="419">
        <v>240.21</v>
      </c>
    </row>
    <row r="312" spans="1:3" ht="16.5" thickBot="1" x14ac:dyDescent="0.25">
      <c r="A312" s="450"/>
      <c r="B312" s="421" t="s">
        <v>239</v>
      </c>
      <c r="C312" s="425">
        <f>C301+C311</f>
        <v>2969.08</v>
      </c>
    </row>
    <row r="313" spans="1:3" ht="6.75" customHeight="1" x14ac:dyDescent="0.25"/>
    <row r="314" spans="1:3" ht="15" customHeight="1" x14ac:dyDescent="0.25"/>
    <row r="315" spans="1:3" ht="18.75" x14ac:dyDescent="0.3">
      <c r="A315" s="502" t="s">
        <v>253</v>
      </c>
      <c r="B315" s="502"/>
      <c r="C315" s="502"/>
    </row>
    <row r="316" spans="1:3" ht="7.5" customHeight="1" thickBot="1" x14ac:dyDescent="0.25">
      <c r="A316" s="500"/>
      <c r="B316" s="500"/>
      <c r="C316" s="500"/>
    </row>
    <row r="317" spans="1:3" x14ac:dyDescent="0.2">
      <c r="A317" s="412" t="s">
        <v>206</v>
      </c>
      <c r="B317" s="413" t="s">
        <v>207</v>
      </c>
      <c r="C317" s="414" t="s">
        <v>208</v>
      </c>
    </row>
    <row r="318" spans="1:3" ht="47.25" x14ac:dyDescent="0.2">
      <c r="A318" s="415" t="s">
        <v>209</v>
      </c>
      <c r="B318" s="408" t="s">
        <v>210</v>
      </c>
      <c r="C318" s="416">
        <v>919.68</v>
      </c>
    </row>
    <row r="319" spans="1:3" ht="31.5" x14ac:dyDescent="0.2">
      <c r="A319" s="415" t="s">
        <v>211</v>
      </c>
      <c r="B319" s="408" t="s">
        <v>212</v>
      </c>
      <c r="C319" s="416">
        <v>1720.21</v>
      </c>
    </row>
    <row r="320" spans="1:3" ht="31.5" x14ac:dyDescent="0.2">
      <c r="A320" s="417" t="s">
        <v>213</v>
      </c>
      <c r="B320" s="408" t="s">
        <v>214</v>
      </c>
      <c r="C320" s="416">
        <v>17.489999999999998</v>
      </c>
    </row>
    <row r="321" spans="1:3" ht="47.25" x14ac:dyDescent="0.2">
      <c r="A321" s="417" t="s">
        <v>215</v>
      </c>
      <c r="B321" s="408" t="s">
        <v>216</v>
      </c>
      <c r="C321" s="416">
        <v>95.01</v>
      </c>
    </row>
    <row r="322" spans="1:3" ht="31.5" x14ac:dyDescent="0.2">
      <c r="A322" s="415" t="s">
        <v>217</v>
      </c>
      <c r="B322" s="408" t="s">
        <v>218</v>
      </c>
      <c r="C322" s="416">
        <v>20.51</v>
      </c>
    </row>
    <row r="323" spans="1:3" ht="31.5" x14ac:dyDescent="0.2">
      <c r="A323" s="418"/>
      <c r="B323" s="409" t="s">
        <v>219</v>
      </c>
      <c r="C323" s="419">
        <v>2772.9</v>
      </c>
    </row>
    <row r="324" spans="1:3" x14ac:dyDescent="0.2">
      <c r="A324" s="415" t="s">
        <v>220</v>
      </c>
      <c r="B324" s="408" t="s">
        <v>221</v>
      </c>
      <c r="C324" s="416">
        <v>61.23</v>
      </c>
    </row>
    <row r="325" spans="1:3" x14ac:dyDescent="0.2">
      <c r="A325" s="415" t="s">
        <v>222</v>
      </c>
      <c r="B325" s="408" t="s">
        <v>223</v>
      </c>
      <c r="C325" s="416">
        <v>11.16</v>
      </c>
    </row>
    <row r="326" spans="1:3" x14ac:dyDescent="0.2">
      <c r="A326" s="415" t="s">
        <v>224</v>
      </c>
      <c r="B326" s="408" t="s">
        <v>225</v>
      </c>
      <c r="C326" s="416">
        <v>23.53</v>
      </c>
    </row>
    <row r="327" spans="1:3" x14ac:dyDescent="0.2">
      <c r="A327" s="415" t="s">
        <v>226</v>
      </c>
      <c r="B327" s="408" t="s">
        <v>227</v>
      </c>
      <c r="C327" s="416">
        <v>6.64</v>
      </c>
    </row>
    <row r="328" spans="1:3" x14ac:dyDescent="0.2">
      <c r="A328" s="415" t="s">
        <v>228</v>
      </c>
      <c r="B328" s="408" t="s">
        <v>229</v>
      </c>
      <c r="C328" s="416">
        <v>5.13</v>
      </c>
    </row>
    <row r="329" spans="1:3" ht="47.25" x14ac:dyDescent="0.2">
      <c r="A329" s="415" t="s">
        <v>230</v>
      </c>
      <c r="B329" s="408" t="s">
        <v>231</v>
      </c>
      <c r="C329" s="416">
        <v>99.24</v>
      </c>
    </row>
    <row r="330" spans="1:3" ht="47.25" x14ac:dyDescent="0.2">
      <c r="A330" s="417" t="s">
        <v>232</v>
      </c>
      <c r="B330" s="408" t="s">
        <v>233</v>
      </c>
      <c r="C330" s="416">
        <v>3.62</v>
      </c>
    </row>
    <row r="331" spans="1:3" ht="48.75" customHeight="1" x14ac:dyDescent="0.2">
      <c r="A331" s="417" t="s">
        <v>234</v>
      </c>
      <c r="B331" s="408" t="s">
        <v>235</v>
      </c>
      <c r="C331" s="416">
        <v>26.54</v>
      </c>
    </row>
    <row r="332" spans="1:3" x14ac:dyDescent="0.2">
      <c r="A332" s="415" t="s">
        <v>236</v>
      </c>
      <c r="B332" s="408" t="s">
        <v>237</v>
      </c>
      <c r="C332" s="416">
        <v>6.33</v>
      </c>
    </row>
    <row r="333" spans="1:3" ht="31.5" x14ac:dyDescent="0.2">
      <c r="A333" s="418"/>
      <c r="B333" s="409" t="s">
        <v>238</v>
      </c>
      <c r="C333" s="419">
        <v>243.42000000000002</v>
      </c>
    </row>
    <row r="334" spans="1:3" ht="16.5" thickBot="1" x14ac:dyDescent="0.25">
      <c r="A334" s="450"/>
      <c r="B334" s="421" t="s">
        <v>239</v>
      </c>
      <c r="C334" s="425">
        <f>C323+C333</f>
        <v>3016.32</v>
      </c>
    </row>
    <row r="335" spans="1:3" ht="9" customHeight="1" x14ac:dyDescent="0.25"/>
    <row r="336" spans="1:3" ht="9.75" customHeight="1" x14ac:dyDescent="0.25"/>
    <row r="337" spans="1:3" ht="15.75" customHeight="1" x14ac:dyDescent="0.3">
      <c r="A337" s="502" t="s">
        <v>254</v>
      </c>
      <c r="B337" s="502"/>
      <c r="C337" s="502"/>
    </row>
    <row r="338" spans="1:3" ht="8.25" customHeight="1" thickBot="1" x14ac:dyDescent="0.25">
      <c r="A338" s="500"/>
      <c r="B338" s="500"/>
      <c r="C338" s="500"/>
    </row>
    <row r="339" spans="1:3" x14ac:dyDescent="0.2">
      <c r="A339" s="412" t="s">
        <v>206</v>
      </c>
      <c r="B339" s="413" t="s">
        <v>207</v>
      </c>
      <c r="C339" s="414" t="s">
        <v>208</v>
      </c>
    </row>
    <row r="340" spans="1:3" ht="47.25" x14ac:dyDescent="0.2">
      <c r="A340" s="415" t="s">
        <v>209</v>
      </c>
      <c r="B340" s="408" t="s">
        <v>210</v>
      </c>
      <c r="C340" s="416">
        <v>174.34</v>
      </c>
    </row>
    <row r="341" spans="1:3" ht="31.5" x14ac:dyDescent="0.2">
      <c r="A341" s="415" t="s">
        <v>211</v>
      </c>
      <c r="B341" s="408" t="s">
        <v>212</v>
      </c>
      <c r="C341" s="416">
        <v>25.76</v>
      </c>
    </row>
    <row r="342" spans="1:3" ht="31.5" x14ac:dyDescent="0.2">
      <c r="A342" s="417" t="s">
        <v>213</v>
      </c>
      <c r="B342" s="408" t="s">
        <v>214</v>
      </c>
      <c r="C342" s="416">
        <v>60.32</v>
      </c>
    </row>
    <row r="343" spans="1:3" ht="47.25" x14ac:dyDescent="0.2">
      <c r="A343" s="417" t="s">
        <v>215</v>
      </c>
      <c r="B343" s="408" t="s">
        <v>216</v>
      </c>
      <c r="C343" s="416">
        <v>202.04</v>
      </c>
    </row>
    <row r="344" spans="1:3" ht="31.5" x14ac:dyDescent="0.2">
      <c r="A344" s="415" t="s">
        <v>217</v>
      </c>
      <c r="B344" s="408" t="s">
        <v>218</v>
      </c>
      <c r="C344" s="416">
        <v>4.8600000000000003</v>
      </c>
    </row>
    <row r="345" spans="1:3" ht="31.5" x14ac:dyDescent="0.2">
      <c r="A345" s="418"/>
      <c r="B345" s="409" t="s">
        <v>219</v>
      </c>
      <c r="C345" s="419">
        <v>467.32000000000005</v>
      </c>
    </row>
    <row r="346" spans="1:3" x14ac:dyDescent="0.2">
      <c r="A346" s="415" t="s">
        <v>220</v>
      </c>
      <c r="B346" s="408" t="s">
        <v>221</v>
      </c>
      <c r="C346" s="416">
        <v>2.4300000000000002</v>
      </c>
    </row>
    <row r="347" spans="1:3" x14ac:dyDescent="0.2">
      <c r="A347" s="415" t="s">
        <v>222</v>
      </c>
      <c r="B347" s="408" t="s">
        <v>223</v>
      </c>
      <c r="C347" s="416">
        <v>1.82</v>
      </c>
    </row>
    <row r="348" spans="1:3" x14ac:dyDescent="0.2">
      <c r="A348" s="415" t="s">
        <v>224</v>
      </c>
      <c r="B348" s="408" t="s">
        <v>225</v>
      </c>
      <c r="C348" s="416">
        <v>23.27</v>
      </c>
    </row>
    <row r="349" spans="1:3" x14ac:dyDescent="0.2">
      <c r="A349" s="415" t="s">
        <v>226</v>
      </c>
      <c r="B349" s="408" t="s">
        <v>227</v>
      </c>
      <c r="C349" s="416">
        <v>4.25</v>
      </c>
    </row>
    <row r="350" spans="1:3" x14ac:dyDescent="0.2">
      <c r="A350" s="415" t="s">
        <v>228</v>
      </c>
      <c r="B350" s="408" t="s">
        <v>229</v>
      </c>
      <c r="C350" s="416">
        <v>5.41</v>
      </c>
    </row>
    <row r="351" spans="1:3" ht="47.25" x14ac:dyDescent="0.2">
      <c r="A351" s="415" t="s">
        <v>230</v>
      </c>
      <c r="B351" s="408" t="s">
        <v>231</v>
      </c>
      <c r="C351" s="416">
        <v>85.83</v>
      </c>
    </row>
    <row r="352" spans="1:3" ht="47.25" x14ac:dyDescent="0.2">
      <c r="A352" s="417" t="s">
        <v>232</v>
      </c>
      <c r="B352" s="408" t="s">
        <v>233</v>
      </c>
      <c r="C352" s="416">
        <v>1.82</v>
      </c>
    </row>
    <row r="353" spans="1:3" ht="47.25" customHeight="1" x14ac:dyDescent="0.2">
      <c r="A353" s="417" t="s">
        <v>234</v>
      </c>
      <c r="B353" s="408" t="s">
        <v>235</v>
      </c>
      <c r="C353" s="416">
        <v>13.18</v>
      </c>
    </row>
    <row r="354" spans="1:3" x14ac:dyDescent="0.2">
      <c r="A354" s="415" t="s">
        <v>236</v>
      </c>
      <c r="B354" s="408" t="s">
        <v>237</v>
      </c>
      <c r="C354" s="416">
        <v>2.13</v>
      </c>
    </row>
    <row r="355" spans="1:3" ht="31.5" x14ac:dyDescent="0.2">
      <c r="A355" s="418"/>
      <c r="B355" s="409" t="s">
        <v>238</v>
      </c>
      <c r="C355" s="419">
        <v>140.13999999999999</v>
      </c>
    </row>
    <row r="356" spans="1:3" ht="16.5" thickBot="1" x14ac:dyDescent="0.25">
      <c r="A356" s="420"/>
      <c r="B356" s="421" t="s">
        <v>239</v>
      </c>
      <c r="C356" s="422">
        <f>C345+C355</f>
        <v>607.46</v>
      </c>
    </row>
    <row r="357" spans="1:3" ht="6.75" customHeight="1" x14ac:dyDescent="0.25"/>
    <row r="358" spans="1:3" ht="9.75" customHeight="1" x14ac:dyDescent="0.25"/>
    <row r="359" spans="1:3" ht="16.5" customHeight="1" x14ac:dyDescent="0.3">
      <c r="A359" s="502" t="s">
        <v>255</v>
      </c>
      <c r="B359" s="502"/>
      <c r="C359" s="502"/>
    </row>
    <row r="360" spans="1:3" ht="8.25" customHeight="1" thickBot="1" x14ac:dyDescent="0.25">
      <c r="A360" s="500"/>
      <c r="B360" s="500"/>
      <c r="C360" s="500"/>
    </row>
    <row r="361" spans="1:3" x14ac:dyDescent="0.2">
      <c r="A361" s="412" t="s">
        <v>206</v>
      </c>
      <c r="B361" s="413" t="s">
        <v>207</v>
      </c>
      <c r="C361" s="414" t="s">
        <v>208</v>
      </c>
    </row>
    <row r="362" spans="1:3" ht="47.25" x14ac:dyDescent="0.2">
      <c r="A362" s="415" t="s">
        <v>209</v>
      </c>
      <c r="B362" s="408" t="s">
        <v>210</v>
      </c>
      <c r="C362" s="416">
        <v>2096.7800000000002</v>
      </c>
    </row>
    <row r="363" spans="1:3" ht="31.5" x14ac:dyDescent="0.2">
      <c r="A363" s="415" t="s">
        <v>211</v>
      </c>
      <c r="B363" s="408" t="s">
        <v>212</v>
      </c>
      <c r="C363" s="416">
        <v>2491.5</v>
      </c>
    </row>
    <row r="364" spans="1:3" ht="31.5" x14ac:dyDescent="0.2">
      <c r="A364" s="417" t="s">
        <v>213</v>
      </c>
      <c r="B364" s="408" t="s">
        <v>214</v>
      </c>
      <c r="C364" s="416">
        <v>45.95</v>
      </c>
    </row>
    <row r="365" spans="1:3" ht="47.25" x14ac:dyDescent="0.2">
      <c r="A365" s="417" t="s">
        <v>215</v>
      </c>
      <c r="B365" s="408" t="s">
        <v>216</v>
      </c>
      <c r="C365" s="416">
        <v>156.12</v>
      </c>
    </row>
    <row r="366" spans="1:3" ht="31.5" x14ac:dyDescent="0.2">
      <c r="A366" s="415" t="s">
        <v>217</v>
      </c>
      <c r="B366" s="408" t="s">
        <v>218</v>
      </c>
      <c r="C366" s="416">
        <v>1.18</v>
      </c>
    </row>
    <row r="367" spans="1:3" ht="31.5" x14ac:dyDescent="0.2">
      <c r="A367" s="418"/>
      <c r="B367" s="409" t="s">
        <v>219</v>
      </c>
      <c r="C367" s="419">
        <v>4791.5300000000007</v>
      </c>
    </row>
    <row r="368" spans="1:3" x14ac:dyDescent="0.2">
      <c r="A368" s="415" t="s">
        <v>220</v>
      </c>
      <c r="B368" s="408" t="s">
        <v>221</v>
      </c>
      <c r="C368" s="416">
        <v>435.97</v>
      </c>
    </row>
    <row r="369" spans="1:3" x14ac:dyDescent="0.2">
      <c r="A369" s="415" t="s">
        <v>222</v>
      </c>
      <c r="B369" s="408" t="s">
        <v>223</v>
      </c>
      <c r="C369" s="416">
        <v>131.38</v>
      </c>
    </row>
    <row r="370" spans="1:3" x14ac:dyDescent="0.2">
      <c r="A370" s="415" t="s">
        <v>224</v>
      </c>
      <c r="B370" s="408" t="s">
        <v>225</v>
      </c>
      <c r="C370" s="416">
        <v>65.400000000000006</v>
      </c>
    </row>
    <row r="371" spans="1:3" x14ac:dyDescent="0.2">
      <c r="A371" s="415" t="s">
        <v>226</v>
      </c>
      <c r="B371" s="408" t="s">
        <v>227</v>
      </c>
      <c r="C371" s="416">
        <v>1.18</v>
      </c>
    </row>
    <row r="372" spans="1:3" x14ac:dyDescent="0.2">
      <c r="A372" s="415" t="s">
        <v>228</v>
      </c>
      <c r="B372" s="408" t="s">
        <v>229</v>
      </c>
      <c r="C372" s="416">
        <v>14.14</v>
      </c>
    </row>
    <row r="373" spans="1:3" ht="47.25" x14ac:dyDescent="0.2">
      <c r="A373" s="415" t="s">
        <v>230</v>
      </c>
      <c r="B373" s="408" t="s">
        <v>231</v>
      </c>
      <c r="C373" s="416">
        <v>383.08</v>
      </c>
    </row>
    <row r="374" spans="1:3" ht="47.25" x14ac:dyDescent="0.2">
      <c r="A374" s="417" t="s">
        <v>232</v>
      </c>
      <c r="B374" s="408" t="s">
        <v>233</v>
      </c>
      <c r="C374" s="416">
        <v>11.78</v>
      </c>
    </row>
    <row r="375" spans="1:3" ht="48.75" customHeight="1" x14ac:dyDescent="0.2">
      <c r="A375" s="417" t="s">
        <v>234</v>
      </c>
      <c r="B375" s="408" t="s">
        <v>235</v>
      </c>
      <c r="C375" s="416">
        <v>38.880000000000003</v>
      </c>
    </row>
    <row r="376" spans="1:3" x14ac:dyDescent="0.2">
      <c r="A376" s="415" t="s">
        <v>236</v>
      </c>
      <c r="B376" s="408" t="s">
        <v>237</v>
      </c>
      <c r="C376" s="416">
        <v>18.260000000000002</v>
      </c>
    </row>
    <row r="377" spans="1:3" ht="31.5" x14ac:dyDescent="0.2">
      <c r="A377" s="418"/>
      <c r="B377" s="409" t="s">
        <v>238</v>
      </c>
      <c r="C377" s="419">
        <v>1100.07</v>
      </c>
    </row>
    <row r="378" spans="1:3" ht="16.5" thickBot="1" x14ac:dyDescent="0.25">
      <c r="A378" s="420"/>
      <c r="B378" s="421" t="s">
        <v>239</v>
      </c>
      <c r="C378" s="422">
        <f>C367+C377</f>
        <v>5891.6</v>
      </c>
    </row>
    <row r="379" spans="1:3" ht="7.5" customHeight="1" x14ac:dyDescent="0.25"/>
    <row r="380" spans="1:3" ht="9" customHeight="1" x14ac:dyDescent="0.25"/>
    <row r="381" spans="1:3" ht="18.75" x14ac:dyDescent="0.3">
      <c r="A381" s="502" t="s">
        <v>256</v>
      </c>
      <c r="B381" s="502"/>
      <c r="C381" s="502"/>
    </row>
    <row r="382" spans="1:3" ht="12" customHeight="1" thickBot="1" x14ac:dyDescent="0.25">
      <c r="A382" s="500"/>
      <c r="B382" s="500"/>
      <c r="C382" s="500"/>
    </row>
    <row r="383" spans="1:3" x14ac:dyDescent="0.2">
      <c r="A383" s="412" t="s">
        <v>206</v>
      </c>
      <c r="B383" s="413" t="s">
        <v>207</v>
      </c>
      <c r="C383" s="414" t="s">
        <v>208</v>
      </c>
    </row>
    <row r="384" spans="1:3" ht="47.25" x14ac:dyDescent="0.2">
      <c r="A384" s="415" t="s">
        <v>209</v>
      </c>
      <c r="B384" s="408" t="s">
        <v>210</v>
      </c>
      <c r="C384" s="416">
        <v>696.15</v>
      </c>
    </row>
    <row r="385" spans="1:3" ht="31.5" x14ac:dyDescent="0.2">
      <c r="A385" s="415" t="s">
        <v>211</v>
      </c>
      <c r="B385" s="408" t="s">
        <v>212</v>
      </c>
      <c r="C385" s="416">
        <v>1274.3900000000001</v>
      </c>
    </row>
    <row r="386" spans="1:3" ht="31.5" x14ac:dyDescent="0.2">
      <c r="A386" s="417" t="s">
        <v>213</v>
      </c>
      <c r="B386" s="408" t="s">
        <v>214</v>
      </c>
      <c r="C386" s="416">
        <v>4.26</v>
      </c>
    </row>
    <row r="387" spans="1:3" ht="47.25" x14ac:dyDescent="0.2">
      <c r="A387" s="417" t="s">
        <v>215</v>
      </c>
      <c r="B387" s="408" t="s">
        <v>216</v>
      </c>
      <c r="C387" s="416">
        <v>44.99</v>
      </c>
    </row>
    <row r="388" spans="1:3" ht="31.5" x14ac:dyDescent="0.2">
      <c r="A388" s="415" t="s">
        <v>217</v>
      </c>
      <c r="B388" s="408" t="s">
        <v>218</v>
      </c>
      <c r="C388" s="416">
        <v>0.47</v>
      </c>
    </row>
    <row r="389" spans="1:3" ht="31.5" x14ac:dyDescent="0.2">
      <c r="A389" s="418"/>
      <c r="B389" s="409" t="s">
        <v>219</v>
      </c>
      <c r="C389" s="419">
        <v>2020.26</v>
      </c>
    </row>
    <row r="390" spans="1:3" x14ac:dyDescent="0.2">
      <c r="A390" s="415" t="s">
        <v>220</v>
      </c>
      <c r="B390" s="408" t="s">
        <v>221</v>
      </c>
      <c r="C390" s="416">
        <v>78.61</v>
      </c>
    </row>
    <row r="391" spans="1:3" x14ac:dyDescent="0.2">
      <c r="A391" s="415" t="s">
        <v>222</v>
      </c>
      <c r="B391" s="408" t="s">
        <v>223</v>
      </c>
      <c r="C391" s="416">
        <v>52.8</v>
      </c>
    </row>
    <row r="392" spans="1:3" x14ac:dyDescent="0.2">
      <c r="A392" s="415" t="s">
        <v>224</v>
      </c>
      <c r="B392" s="408" t="s">
        <v>225</v>
      </c>
      <c r="C392" s="416">
        <v>26.28</v>
      </c>
    </row>
    <row r="393" spans="1:3" x14ac:dyDescent="0.2">
      <c r="A393" s="415" t="s">
        <v>226</v>
      </c>
      <c r="B393" s="408" t="s">
        <v>227</v>
      </c>
      <c r="C393" s="416">
        <v>0.71</v>
      </c>
    </row>
    <row r="394" spans="1:3" x14ac:dyDescent="0.2">
      <c r="A394" s="415" t="s">
        <v>228</v>
      </c>
      <c r="B394" s="408" t="s">
        <v>229</v>
      </c>
      <c r="C394" s="416">
        <v>18.47</v>
      </c>
    </row>
    <row r="395" spans="1:3" ht="47.25" x14ac:dyDescent="0.2">
      <c r="A395" s="415" t="s">
        <v>230</v>
      </c>
      <c r="B395" s="408" t="s">
        <v>231</v>
      </c>
      <c r="C395" s="416">
        <v>136.93</v>
      </c>
    </row>
    <row r="396" spans="1:3" ht="47.25" x14ac:dyDescent="0.2">
      <c r="A396" s="417" t="s">
        <v>232</v>
      </c>
      <c r="B396" s="408" t="s">
        <v>233</v>
      </c>
      <c r="C396" s="416">
        <v>7.58</v>
      </c>
    </row>
    <row r="397" spans="1:3" ht="51" customHeight="1" x14ac:dyDescent="0.2">
      <c r="A397" s="417" t="s">
        <v>234</v>
      </c>
      <c r="B397" s="408" t="s">
        <v>235</v>
      </c>
      <c r="C397" s="416">
        <v>16.809999999999999</v>
      </c>
    </row>
    <row r="398" spans="1:3" x14ac:dyDescent="0.2">
      <c r="A398" s="415" t="s">
        <v>236</v>
      </c>
      <c r="B398" s="408" t="s">
        <v>237</v>
      </c>
      <c r="C398" s="416">
        <v>9.4700000000000006</v>
      </c>
    </row>
    <row r="399" spans="1:3" ht="31.5" x14ac:dyDescent="0.2">
      <c r="A399" s="418"/>
      <c r="B399" s="409" t="s">
        <v>238</v>
      </c>
      <c r="C399" s="419">
        <v>347.66</v>
      </c>
    </row>
    <row r="400" spans="1:3" ht="16.5" thickBot="1" x14ac:dyDescent="0.25">
      <c r="A400" s="420"/>
      <c r="B400" s="421" t="s">
        <v>239</v>
      </c>
      <c r="C400" s="422">
        <f>C389+C399</f>
        <v>2367.92</v>
      </c>
    </row>
    <row r="401" spans="1:3" ht="7.5" customHeight="1" x14ac:dyDescent="0.25"/>
    <row r="402" spans="1:3" ht="14.25" customHeight="1" x14ac:dyDescent="0.25"/>
    <row r="403" spans="1:3" ht="18.75" x14ac:dyDescent="0.3">
      <c r="A403" s="502" t="s">
        <v>257</v>
      </c>
      <c r="B403" s="502"/>
      <c r="C403" s="502"/>
    </row>
    <row r="404" spans="1:3" ht="9" customHeight="1" thickBot="1" x14ac:dyDescent="0.25">
      <c r="A404" s="500"/>
      <c r="B404" s="500"/>
      <c r="C404" s="500"/>
    </row>
    <row r="405" spans="1:3" x14ac:dyDescent="0.2">
      <c r="A405" s="412" t="s">
        <v>206</v>
      </c>
      <c r="B405" s="413" t="s">
        <v>207</v>
      </c>
      <c r="C405" s="414" t="s">
        <v>208</v>
      </c>
    </row>
    <row r="406" spans="1:3" ht="47.25" x14ac:dyDescent="0.2">
      <c r="A406" s="415" t="s">
        <v>209</v>
      </c>
      <c r="B406" s="408" t="s">
        <v>210</v>
      </c>
      <c r="C406" s="416">
        <v>885.98</v>
      </c>
    </row>
    <row r="407" spans="1:3" ht="31.5" x14ac:dyDescent="0.2">
      <c r="A407" s="415" t="s">
        <v>211</v>
      </c>
      <c r="B407" s="408" t="s">
        <v>212</v>
      </c>
      <c r="C407" s="416">
        <v>1621.89</v>
      </c>
    </row>
    <row r="408" spans="1:3" ht="31.5" x14ac:dyDescent="0.2">
      <c r="A408" s="417" t="s">
        <v>213</v>
      </c>
      <c r="B408" s="408" t="s">
        <v>214</v>
      </c>
      <c r="C408" s="416">
        <v>5.42</v>
      </c>
    </row>
    <row r="409" spans="1:3" ht="47.25" x14ac:dyDescent="0.2">
      <c r="A409" s="417" t="s">
        <v>215</v>
      </c>
      <c r="B409" s="408" t="s">
        <v>216</v>
      </c>
      <c r="C409" s="416">
        <v>57.26</v>
      </c>
    </row>
    <row r="410" spans="1:3" ht="31.5" x14ac:dyDescent="0.2">
      <c r="A410" s="415" t="s">
        <v>217</v>
      </c>
      <c r="B410" s="408" t="s">
        <v>218</v>
      </c>
      <c r="C410" s="416">
        <v>0.6</v>
      </c>
    </row>
    <row r="411" spans="1:3" ht="31.5" x14ac:dyDescent="0.2">
      <c r="A411" s="418"/>
      <c r="B411" s="409" t="s">
        <v>219</v>
      </c>
      <c r="C411" s="419">
        <v>2571.15</v>
      </c>
    </row>
    <row r="412" spans="1:3" x14ac:dyDescent="0.2">
      <c r="A412" s="415" t="s">
        <v>220</v>
      </c>
      <c r="B412" s="408" t="s">
        <v>221</v>
      </c>
      <c r="C412" s="416">
        <v>100.05</v>
      </c>
    </row>
    <row r="413" spans="1:3" x14ac:dyDescent="0.2">
      <c r="A413" s="415" t="s">
        <v>222</v>
      </c>
      <c r="B413" s="408" t="s">
        <v>223</v>
      </c>
      <c r="C413" s="416">
        <v>67.2</v>
      </c>
    </row>
    <row r="414" spans="1:3" x14ac:dyDescent="0.2">
      <c r="A414" s="415" t="s">
        <v>224</v>
      </c>
      <c r="B414" s="408" t="s">
        <v>225</v>
      </c>
      <c r="C414" s="416">
        <v>33.450000000000003</v>
      </c>
    </row>
    <row r="415" spans="1:3" x14ac:dyDescent="0.2">
      <c r="A415" s="415" t="s">
        <v>226</v>
      </c>
      <c r="B415" s="408" t="s">
        <v>227</v>
      </c>
      <c r="C415" s="416">
        <v>0.9</v>
      </c>
    </row>
    <row r="416" spans="1:3" x14ac:dyDescent="0.2">
      <c r="A416" s="415" t="s">
        <v>228</v>
      </c>
      <c r="B416" s="408" t="s">
        <v>229</v>
      </c>
      <c r="C416" s="416">
        <v>23.51</v>
      </c>
    </row>
    <row r="417" spans="1:3" ht="47.25" x14ac:dyDescent="0.2">
      <c r="A417" s="415" t="s">
        <v>230</v>
      </c>
      <c r="B417" s="408" t="s">
        <v>231</v>
      </c>
      <c r="C417" s="416">
        <v>174.27</v>
      </c>
    </row>
    <row r="418" spans="1:3" ht="47.25" x14ac:dyDescent="0.2">
      <c r="A418" s="417" t="s">
        <v>232</v>
      </c>
      <c r="B418" s="408" t="s">
        <v>233</v>
      </c>
      <c r="C418" s="416">
        <v>9.64</v>
      </c>
    </row>
    <row r="419" spans="1:3" ht="49.5" customHeight="1" x14ac:dyDescent="0.2">
      <c r="A419" s="417" t="s">
        <v>234</v>
      </c>
      <c r="B419" s="408" t="s">
        <v>235</v>
      </c>
      <c r="C419" s="416">
        <v>21.4</v>
      </c>
    </row>
    <row r="420" spans="1:3" x14ac:dyDescent="0.2">
      <c r="A420" s="415" t="s">
        <v>236</v>
      </c>
      <c r="B420" s="408" t="s">
        <v>237</v>
      </c>
      <c r="C420" s="416">
        <v>12.05</v>
      </c>
    </row>
    <row r="421" spans="1:3" ht="31.5" x14ac:dyDescent="0.2">
      <c r="A421" s="418"/>
      <c r="B421" s="409" t="s">
        <v>238</v>
      </c>
      <c r="C421" s="419">
        <v>442.46999999999997</v>
      </c>
    </row>
    <row r="422" spans="1:3" ht="16.5" thickBot="1" x14ac:dyDescent="0.25">
      <c r="A422" s="420"/>
      <c r="B422" s="421" t="s">
        <v>239</v>
      </c>
      <c r="C422" s="422">
        <f>C411+C421</f>
        <v>3013.62</v>
      </c>
    </row>
    <row r="423" spans="1:3" ht="9.75" customHeight="1" x14ac:dyDescent="0.25"/>
    <row r="424" spans="1:3" ht="20.25" customHeight="1" x14ac:dyDescent="0.3">
      <c r="A424" s="502" t="s">
        <v>258</v>
      </c>
      <c r="B424" s="502"/>
      <c r="C424" s="502"/>
    </row>
    <row r="425" spans="1:3" ht="8.25" customHeight="1" thickBot="1" x14ac:dyDescent="0.25">
      <c r="A425" s="500"/>
      <c r="B425" s="500"/>
      <c r="C425" s="500"/>
    </row>
    <row r="426" spans="1:3" x14ac:dyDescent="0.2">
      <c r="A426" s="412" t="s">
        <v>206</v>
      </c>
      <c r="B426" s="413" t="s">
        <v>207</v>
      </c>
      <c r="C426" s="414" t="s">
        <v>208</v>
      </c>
    </row>
    <row r="427" spans="1:3" ht="47.25" x14ac:dyDescent="0.2">
      <c r="A427" s="415" t="s">
        <v>209</v>
      </c>
      <c r="B427" s="408" t="s">
        <v>210</v>
      </c>
      <c r="C427" s="416">
        <v>677.44</v>
      </c>
    </row>
    <row r="428" spans="1:3" ht="31.5" x14ac:dyDescent="0.2">
      <c r="A428" s="415" t="s">
        <v>211</v>
      </c>
      <c r="B428" s="408" t="s">
        <v>212</v>
      </c>
      <c r="C428" s="416">
        <v>255.87</v>
      </c>
    </row>
    <row r="429" spans="1:3" ht="31.5" x14ac:dyDescent="0.2">
      <c r="A429" s="417" t="s">
        <v>213</v>
      </c>
      <c r="B429" s="408" t="s">
        <v>214</v>
      </c>
      <c r="C429" s="416">
        <v>6.16</v>
      </c>
    </row>
    <row r="430" spans="1:3" ht="47.25" x14ac:dyDescent="0.2">
      <c r="A430" s="417" t="s">
        <v>215</v>
      </c>
      <c r="B430" s="408" t="s">
        <v>216</v>
      </c>
      <c r="C430" s="416">
        <v>19.989999999999998</v>
      </c>
    </row>
    <row r="431" spans="1:3" ht="31.5" x14ac:dyDescent="0.2">
      <c r="A431" s="415" t="s">
        <v>217</v>
      </c>
      <c r="B431" s="408" t="s">
        <v>218</v>
      </c>
      <c r="C431" s="416">
        <v>2.3199999999999998</v>
      </c>
    </row>
    <row r="432" spans="1:3" ht="31.5" x14ac:dyDescent="0.2">
      <c r="A432" s="418"/>
      <c r="B432" s="409" t="s">
        <v>219</v>
      </c>
      <c r="C432" s="419">
        <v>961.7700000000001</v>
      </c>
    </row>
    <row r="433" spans="1:3" x14ac:dyDescent="0.2">
      <c r="A433" s="415" t="s">
        <v>220</v>
      </c>
      <c r="B433" s="408" t="s">
        <v>221</v>
      </c>
      <c r="C433" s="416">
        <v>37.299999999999997</v>
      </c>
    </row>
    <row r="434" spans="1:3" x14ac:dyDescent="0.2">
      <c r="A434" s="415" t="s">
        <v>222</v>
      </c>
      <c r="B434" s="408" t="s">
        <v>223</v>
      </c>
      <c r="C434" s="416">
        <v>31.03</v>
      </c>
    </row>
    <row r="435" spans="1:3" x14ac:dyDescent="0.2">
      <c r="A435" s="415" t="s">
        <v>224</v>
      </c>
      <c r="B435" s="408" t="s">
        <v>225</v>
      </c>
      <c r="C435" s="416">
        <v>8.3699999999999992</v>
      </c>
    </row>
    <row r="436" spans="1:3" x14ac:dyDescent="0.2">
      <c r="A436" s="415" t="s">
        <v>226</v>
      </c>
      <c r="B436" s="408" t="s">
        <v>227</v>
      </c>
      <c r="C436" s="416">
        <v>2.56</v>
      </c>
    </row>
    <row r="437" spans="1:3" x14ac:dyDescent="0.2">
      <c r="A437" s="415" t="s">
        <v>228</v>
      </c>
      <c r="B437" s="408" t="s">
        <v>229</v>
      </c>
      <c r="C437" s="416">
        <v>10.34</v>
      </c>
    </row>
    <row r="438" spans="1:3" ht="47.25" x14ac:dyDescent="0.2">
      <c r="A438" s="415" t="s">
        <v>230</v>
      </c>
      <c r="B438" s="408" t="s">
        <v>231</v>
      </c>
      <c r="C438" s="416">
        <v>97.61</v>
      </c>
    </row>
    <row r="439" spans="1:3" ht="47.25" x14ac:dyDescent="0.2">
      <c r="A439" s="417" t="s">
        <v>232</v>
      </c>
      <c r="B439" s="408" t="s">
        <v>233</v>
      </c>
      <c r="C439" s="416">
        <v>1.1599999999999999</v>
      </c>
    </row>
    <row r="440" spans="1:3" ht="51" customHeight="1" x14ac:dyDescent="0.2">
      <c r="A440" s="417" t="s">
        <v>234</v>
      </c>
      <c r="B440" s="408" t="s">
        <v>235</v>
      </c>
      <c r="C440" s="416">
        <v>7.79</v>
      </c>
    </row>
    <row r="441" spans="1:3" x14ac:dyDescent="0.2">
      <c r="A441" s="415" t="s">
        <v>236</v>
      </c>
      <c r="B441" s="408" t="s">
        <v>237</v>
      </c>
      <c r="C441" s="416">
        <v>4.07</v>
      </c>
    </row>
    <row r="442" spans="1:3" ht="31.5" x14ac:dyDescent="0.2">
      <c r="A442" s="418"/>
      <c r="B442" s="409" t="s">
        <v>238</v>
      </c>
      <c r="C442" s="419">
        <v>200.23</v>
      </c>
    </row>
    <row r="443" spans="1:3" ht="16.5" thickBot="1" x14ac:dyDescent="0.25">
      <c r="A443" s="420"/>
      <c r="B443" s="421" t="s">
        <v>239</v>
      </c>
      <c r="C443" s="422">
        <f>C432+C442</f>
        <v>1162</v>
      </c>
    </row>
    <row r="444" spans="1:3" ht="7.5" customHeight="1" x14ac:dyDescent="0.25"/>
    <row r="445" spans="1:3" ht="10.5" customHeight="1" x14ac:dyDescent="0.25"/>
    <row r="446" spans="1:3" ht="20.25" customHeight="1" x14ac:dyDescent="0.3">
      <c r="A446" s="502" t="s">
        <v>259</v>
      </c>
      <c r="B446" s="502"/>
      <c r="C446" s="502"/>
    </row>
    <row r="447" spans="1:3" ht="9.75" customHeight="1" thickBot="1" x14ac:dyDescent="0.25">
      <c r="A447" s="500"/>
      <c r="B447" s="500"/>
      <c r="C447" s="500"/>
    </row>
    <row r="448" spans="1:3" x14ac:dyDescent="0.2">
      <c r="A448" s="412" t="s">
        <v>206</v>
      </c>
      <c r="B448" s="413" t="s">
        <v>207</v>
      </c>
      <c r="C448" s="414" t="s">
        <v>208</v>
      </c>
    </row>
    <row r="449" spans="1:3" ht="47.25" x14ac:dyDescent="0.2">
      <c r="A449" s="415" t="s">
        <v>209</v>
      </c>
      <c r="B449" s="408" t="s">
        <v>210</v>
      </c>
      <c r="C449" s="416">
        <v>637.98</v>
      </c>
    </row>
    <row r="450" spans="1:3" ht="31.5" x14ac:dyDescent="0.2">
      <c r="A450" s="415" t="s">
        <v>211</v>
      </c>
      <c r="B450" s="408" t="s">
        <v>212</v>
      </c>
      <c r="C450" s="416">
        <v>240.96</v>
      </c>
    </row>
    <row r="451" spans="1:3" ht="31.5" x14ac:dyDescent="0.2">
      <c r="A451" s="417" t="s">
        <v>213</v>
      </c>
      <c r="B451" s="408" t="s">
        <v>214</v>
      </c>
      <c r="C451" s="416">
        <v>5.8</v>
      </c>
    </row>
    <row r="452" spans="1:3" ht="47.25" x14ac:dyDescent="0.2">
      <c r="A452" s="417" t="s">
        <v>215</v>
      </c>
      <c r="B452" s="408" t="s">
        <v>216</v>
      </c>
      <c r="C452" s="416">
        <v>18.82</v>
      </c>
    </row>
    <row r="453" spans="1:3" ht="31.5" x14ac:dyDescent="0.2">
      <c r="A453" s="415" t="s">
        <v>217</v>
      </c>
      <c r="B453" s="408" t="s">
        <v>218</v>
      </c>
      <c r="C453" s="416">
        <v>2.19</v>
      </c>
    </row>
    <row r="454" spans="1:3" ht="31.5" x14ac:dyDescent="0.2">
      <c r="A454" s="418"/>
      <c r="B454" s="409" t="s">
        <v>219</v>
      </c>
      <c r="C454" s="419">
        <v>905.75000000000011</v>
      </c>
    </row>
    <row r="455" spans="1:3" x14ac:dyDescent="0.2">
      <c r="A455" s="415" t="s">
        <v>220</v>
      </c>
      <c r="B455" s="408" t="s">
        <v>221</v>
      </c>
      <c r="C455" s="416">
        <v>35.130000000000003</v>
      </c>
    </row>
    <row r="456" spans="1:3" x14ac:dyDescent="0.2">
      <c r="A456" s="415" t="s">
        <v>222</v>
      </c>
      <c r="B456" s="408" t="s">
        <v>223</v>
      </c>
      <c r="C456" s="416">
        <v>29.22</v>
      </c>
    </row>
    <row r="457" spans="1:3" x14ac:dyDescent="0.2">
      <c r="A457" s="415" t="s">
        <v>224</v>
      </c>
      <c r="B457" s="408" t="s">
        <v>225</v>
      </c>
      <c r="C457" s="416">
        <v>7.88</v>
      </c>
    </row>
    <row r="458" spans="1:3" x14ac:dyDescent="0.2">
      <c r="A458" s="415" t="s">
        <v>226</v>
      </c>
      <c r="B458" s="408" t="s">
        <v>227</v>
      </c>
      <c r="C458" s="416">
        <v>2.41</v>
      </c>
    </row>
    <row r="459" spans="1:3" x14ac:dyDescent="0.2">
      <c r="A459" s="415" t="s">
        <v>228</v>
      </c>
      <c r="B459" s="408" t="s">
        <v>229</v>
      </c>
      <c r="C459" s="416">
        <v>9.74</v>
      </c>
    </row>
    <row r="460" spans="1:3" ht="47.25" x14ac:dyDescent="0.2">
      <c r="A460" s="415" t="s">
        <v>230</v>
      </c>
      <c r="B460" s="408" t="s">
        <v>231</v>
      </c>
      <c r="C460" s="416">
        <v>91.92</v>
      </c>
    </row>
    <row r="461" spans="1:3" ht="47.25" x14ac:dyDescent="0.2">
      <c r="A461" s="417" t="s">
        <v>232</v>
      </c>
      <c r="B461" s="408" t="s">
        <v>233</v>
      </c>
      <c r="C461" s="416">
        <v>1.0900000000000001</v>
      </c>
    </row>
    <row r="462" spans="1:3" ht="51" customHeight="1" x14ac:dyDescent="0.2">
      <c r="A462" s="417" t="s">
        <v>234</v>
      </c>
      <c r="B462" s="408" t="s">
        <v>235</v>
      </c>
      <c r="C462" s="416">
        <v>7.33</v>
      </c>
    </row>
    <row r="463" spans="1:3" x14ac:dyDescent="0.2">
      <c r="A463" s="415" t="s">
        <v>236</v>
      </c>
      <c r="B463" s="408" t="s">
        <v>237</v>
      </c>
      <c r="C463" s="416">
        <v>3.83</v>
      </c>
    </row>
    <row r="464" spans="1:3" ht="31.5" x14ac:dyDescent="0.2">
      <c r="A464" s="418"/>
      <c r="B464" s="409" t="s">
        <v>238</v>
      </c>
      <c r="C464" s="419">
        <v>188.55</v>
      </c>
    </row>
    <row r="465" spans="1:3" ht="16.5" thickBot="1" x14ac:dyDescent="0.25">
      <c r="A465" s="420"/>
      <c r="B465" s="421" t="s">
        <v>239</v>
      </c>
      <c r="C465" s="422">
        <f>C454+C464</f>
        <v>1094.3000000000002</v>
      </c>
    </row>
    <row r="468" spans="1:3" ht="42" customHeight="1" x14ac:dyDescent="0.2">
      <c r="A468" s="499" t="s">
        <v>260</v>
      </c>
      <c r="B468" s="499"/>
      <c r="C468" s="499"/>
    </row>
    <row r="469" spans="1:3" ht="10.5" customHeight="1" thickBot="1" x14ac:dyDescent="0.25">
      <c r="A469" s="500"/>
      <c r="B469" s="500"/>
      <c r="C469" s="500"/>
    </row>
    <row r="470" spans="1:3" s="60" customFormat="1" ht="18.75" customHeight="1" x14ac:dyDescent="0.2">
      <c r="A470" s="412" t="s">
        <v>206</v>
      </c>
      <c r="B470" s="413" t="s">
        <v>207</v>
      </c>
      <c r="C470" s="414" t="s">
        <v>208</v>
      </c>
    </row>
    <row r="471" spans="1:3" ht="47.25" x14ac:dyDescent="0.2">
      <c r="A471" s="415" t="s">
        <v>209</v>
      </c>
      <c r="B471" s="408" t="s">
        <v>210</v>
      </c>
      <c r="C471" s="416">
        <v>447.86</v>
      </c>
    </row>
    <row r="472" spans="1:3" ht="31.5" x14ac:dyDescent="0.2">
      <c r="A472" s="415" t="s">
        <v>211</v>
      </c>
      <c r="B472" s="408" t="s">
        <v>212</v>
      </c>
      <c r="C472" s="416">
        <v>73.78</v>
      </c>
    </row>
    <row r="473" spans="1:3" ht="31.5" x14ac:dyDescent="0.2">
      <c r="A473" s="417" t="s">
        <v>213</v>
      </c>
      <c r="B473" s="408" t="s">
        <v>214</v>
      </c>
      <c r="C473" s="416">
        <v>5.05</v>
      </c>
    </row>
    <row r="474" spans="1:3" ht="47.25" x14ac:dyDescent="0.2">
      <c r="A474" s="417" t="s">
        <v>215</v>
      </c>
      <c r="B474" s="408" t="s">
        <v>216</v>
      </c>
      <c r="C474" s="416">
        <v>53.37</v>
      </c>
    </row>
    <row r="475" spans="1:3" ht="31.5" x14ac:dyDescent="0.2">
      <c r="A475" s="415" t="s">
        <v>217</v>
      </c>
      <c r="B475" s="408" t="s">
        <v>218</v>
      </c>
      <c r="C475" s="416">
        <v>0.14000000000000001</v>
      </c>
    </row>
    <row r="476" spans="1:3" ht="31.5" x14ac:dyDescent="0.2">
      <c r="A476" s="418"/>
      <c r="B476" s="409" t="s">
        <v>219</v>
      </c>
      <c r="C476" s="419">
        <v>580.19999999999993</v>
      </c>
    </row>
    <row r="477" spans="1:3" x14ac:dyDescent="0.2">
      <c r="A477" s="415" t="s">
        <v>220</v>
      </c>
      <c r="B477" s="408" t="s">
        <v>221</v>
      </c>
      <c r="C477" s="416">
        <v>19.36</v>
      </c>
    </row>
    <row r="478" spans="1:3" x14ac:dyDescent="0.2">
      <c r="A478" s="415" t="s">
        <v>222</v>
      </c>
      <c r="B478" s="408" t="s">
        <v>223</v>
      </c>
      <c r="C478" s="416">
        <v>12.83</v>
      </c>
    </row>
    <row r="479" spans="1:3" x14ac:dyDescent="0.2">
      <c r="A479" s="415" t="s">
        <v>224</v>
      </c>
      <c r="B479" s="408" t="s">
        <v>225</v>
      </c>
      <c r="C479" s="416">
        <v>5.26</v>
      </c>
    </row>
    <row r="480" spans="1:3" x14ac:dyDescent="0.2">
      <c r="A480" s="415" t="s">
        <v>226</v>
      </c>
      <c r="B480" s="408" t="s">
        <v>227</v>
      </c>
      <c r="C480" s="416">
        <v>0.21</v>
      </c>
    </row>
    <row r="481" spans="1:3" x14ac:dyDescent="0.2">
      <c r="A481" s="415" t="s">
        <v>228</v>
      </c>
      <c r="B481" s="408" t="s">
        <v>229</v>
      </c>
      <c r="C481" s="416">
        <v>3.37</v>
      </c>
    </row>
    <row r="482" spans="1:3" ht="47.25" x14ac:dyDescent="0.2">
      <c r="A482" s="415" t="s">
        <v>230</v>
      </c>
      <c r="B482" s="408" t="s">
        <v>231</v>
      </c>
      <c r="C482" s="416">
        <v>77.430000000000007</v>
      </c>
    </row>
    <row r="483" spans="1:3" ht="47.25" x14ac:dyDescent="0.2">
      <c r="A483" s="417" t="s">
        <v>232</v>
      </c>
      <c r="B483" s="408" t="s">
        <v>233</v>
      </c>
      <c r="C483" s="416">
        <v>7.0000000000000007E-2</v>
      </c>
    </row>
    <row r="484" spans="1:3" ht="50.25" customHeight="1" x14ac:dyDescent="0.2">
      <c r="A484" s="417" t="s">
        <v>234</v>
      </c>
      <c r="B484" s="408" t="s">
        <v>235</v>
      </c>
      <c r="C484" s="416">
        <v>0.14000000000000001</v>
      </c>
    </row>
    <row r="485" spans="1:3" x14ac:dyDescent="0.2">
      <c r="A485" s="415" t="s">
        <v>236</v>
      </c>
      <c r="B485" s="408" t="s">
        <v>237</v>
      </c>
      <c r="C485" s="416">
        <v>2.4500000000000002</v>
      </c>
    </row>
    <row r="486" spans="1:3" ht="31.5" x14ac:dyDescent="0.2">
      <c r="A486" s="418"/>
      <c r="B486" s="409" t="s">
        <v>238</v>
      </c>
      <c r="C486" s="419">
        <v>121.12</v>
      </c>
    </row>
    <row r="487" spans="1:3" ht="16.5" thickBot="1" x14ac:dyDescent="0.25">
      <c r="A487" s="450"/>
      <c r="B487" s="421" t="s">
        <v>239</v>
      </c>
      <c r="C487" s="425">
        <f>C476+C486</f>
        <v>701.31999999999994</v>
      </c>
    </row>
    <row r="488" spans="1:3" ht="6" customHeight="1" x14ac:dyDescent="0.25"/>
    <row r="489" spans="1:3" ht="7.5" customHeight="1" x14ac:dyDescent="0.25"/>
    <row r="490" spans="1:3" ht="43.5" customHeight="1" x14ac:dyDescent="0.2">
      <c r="A490" s="499" t="s">
        <v>261</v>
      </c>
      <c r="B490" s="499"/>
      <c r="C490" s="499"/>
    </row>
    <row r="491" spans="1:3" ht="9.75" customHeight="1" thickBot="1" x14ac:dyDescent="0.25">
      <c r="A491" s="500"/>
      <c r="B491" s="500"/>
      <c r="C491" s="500"/>
    </row>
    <row r="492" spans="1:3" s="60" customFormat="1" ht="21.75" customHeight="1" x14ac:dyDescent="0.2">
      <c r="A492" s="412" t="s">
        <v>206</v>
      </c>
      <c r="B492" s="413" t="s">
        <v>207</v>
      </c>
      <c r="C492" s="414" t="s">
        <v>208</v>
      </c>
    </row>
    <row r="493" spans="1:3" ht="47.25" x14ac:dyDescent="0.2">
      <c r="A493" s="415" t="s">
        <v>209</v>
      </c>
      <c r="B493" s="408" t="s">
        <v>210</v>
      </c>
      <c r="C493" s="416">
        <v>734.07</v>
      </c>
    </row>
    <row r="494" spans="1:3" ht="31.5" x14ac:dyDescent="0.2">
      <c r="A494" s="415" t="s">
        <v>211</v>
      </c>
      <c r="B494" s="408" t="s">
        <v>212</v>
      </c>
      <c r="C494" s="416">
        <v>120.93</v>
      </c>
    </row>
    <row r="495" spans="1:3" ht="31.5" x14ac:dyDescent="0.2">
      <c r="A495" s="417" t="s">
        <v>213</v>
      </c>
      <c r="B495" s="408" t="s">
        <v>214</v>
      </c>
      <c r="C495" s="416">
        <v>8.2799999999999994</v>
      </c>
    </row>
    <row r="496" spans="1:3" ht="47.25" x14ac:dyDescent="0.2">
      <c r="A496" s="417" t="s">
        <v>215</v>
      </c>
      <c r="B496" s="408" t="s">
        <v>216</v>
      </c>
      <c r="C496" s="416">
        <v>87.48</v>
      </c>
    </row>
    <row r="497" spans="1:3" ht="31.5" x14ac:dyDescent="0.2">
      <c r="A497" s="415" t="s">
        <v>217</v>
      </c>
      <c r="B497" s="408" t="s">
        <v>218</v>
      </c>
      <c r="C497" s="416">
        <v>0.23</v>
      </c>
    </row>
    <row r="498" spans="1:3" ht="31.5" x14ac:dyDescent="0.2">
      <c r="A498" s="418"/>
      <c r="B498" s="409" t="s">
        <v>219</v>
      </c>
      <c r="C498" s="419">
        <v>950.99</v>
      </c>
    </row>
    <row r="499" spans="1:3" x14ac:dyDescent="0.2">
      <c r="A499" s="415" t="s">
        <v>220</v>
      </c>
      <c r="B499" s="408" t="s">
        <v>221</v>
      </c>
      <c r="C499" s="416">
        <v>31.73</v>
      </c>
    </row>
    <row r="500" spans="1:3" x14ac:dyDescent="0.2">
      <c r="A500" s="415" t="s">
        <v>222</v>
      </c>
      <c r="B500" s="408" t="s">
        <v>223</v>
      </c>
      <c r="C500" s="416">
        <v>21.04</v>
      </c>
    </row>
    <row r="501" spans="1:3" x14ac:dyDescent="0.2">
      <c r="A501" s="415" t="s">
        <v>224</v>
      </c>
      <c r="B501" s="408" t="s">
        <v>225</v>
      </c>
      <c r="C501" s="416">
        <v>8.6199999999999992</v>
      </c>
    </row>
    <row r="502" spans="1:3" x14ac:dyDescent="0.2">
      <c r="A502" s="415" t="s">
        <v>226</v>
      </c>
      <c r="B502" s="408" t="s">
        <v>227</v>
      </c>
      <c r="C502" s="416">
        <v>0.34</v>
      </c>
    </row>
    <row r="503" spans="1:3" x14ac:dyDescent="0.2">
      <c r="A503" s="415" t="s">
        <v>228</v>
      </c>
      <c r="B503" s="408" t="s">
        <v>229</v>
      </c>
      <c r="C503" s="416">
        <v>5.52</v>
      </c>
    </row>
    <row r="504" spans="1:3" ht="47.25" x14ac:dyDescent="0.2">
      <c r="A504" s="415" t="s">
        <v>230</v>
      </c>
      <c r="B504" s="408" t="s">
        <v>231</v>
      </c>
      <c r="C504" s="416">
        <v>126.9</v>
      </c>
    </row>
    <row r="505" spans="1:3" ht="47.25" x14ac:dyDescent="0.2">
      <c r="A505" s="417" t="s">
        <v>232</v>
      </c>
      <c r="B505" s="408" t="s">
        <v>233</v>
      </c>
      <c r="C505" s="416">
        <v>0.11</v>
      </c>
    </row>
    <row r="506" spans="1:3" ht="49.5" customHeight="1" x14ac:dyDescent="0.2">
      <c r="A506" s="417" t="s">
        <v>234</v>
      </c>
      <c r="B506" s="408" t="s">
        <v>235</v>
      </c>
      <c r="C506" s="416">
        <v>0.23</v>
      </c>
    </row>
    <row r="507" spans="1:3" x14ac:dyDescent="0.2">
      <c r="A507" s="415" t="s">
        <v>236</v>
      </c>
      <c r="B507" s="408" t="s">
        <v>237</v>
      </c>
      <c r="C507" s="416">
        <v>4.0199999999999996</v>
      </c>
    </row>
    <row r="508" spans="1:3" ht="31.5" x14ac:dyDescent="0.2">
      <c r="A508" s="418"/>
      <c r="B508" s="409" t="s">
        <v>238</v>
      </c>
      <c r="C508" s="419">
        <v>198.51000000000002</v>
      </c>
    </row>
    <row r="509" spans="1:3" ht="16.5" thickBot="1" x14ac:dyDescent="0.25">
      <c r="A509" s="450"/>
      <c r="B509" s="421" t="s">
        <v>239</v>
      </c>
      <c r="C509" s="425">
        <f>C498+C508</f>
        <v>1149.5</v>
      </c>
    </row>
    <row r="511" spans="1:3" ht="21.75" customHeight="1" x14ac:dyDescent="0.2">
      <c r="A511" s="499" t="s">
        <v>262</v>
      </c>
      <c r="B511" s="499"/>
      <c r="C511" s="499"/>
    </row>
    <row r="512" spans="1:3" ht="18" customHeight="1" thickBot="1" x14ac:dyDescent="0.25">
      <c r="A512" s="500"/>
      <c r="B512" s="500"/>
      <c r="C512" s="500"/>
    </row>
    <row r="513" spans="1:5" s="317" customFormat="1" x14ac:dyDescent="0.25">
      <c r="A513" s="412" t="s">
        <v>206</v>
      </c>
      <c r="B513" s="413" t="s">
        <v>207</v>
      </c>
      <c r="C513" s="414" t="s">
        <v>208</v>
      </c>
      <c r="E513" s="318"/>
    </row>
    <row r="514" spans="1:5" s="317" customFormat="1" ht="47.25" x14ac:dyDescent="0.25">
      <c r="A514" s="415" t="s">
        <v>209</v>
      </c>
      <c r="B514" s="408" t="s">
        <v>210</v>
      </c>
      <c r="C514" s="416">
        <v>193.72386659203897</v>
      </c>
      <c r="D514" s="319"/>
      <c r="E514" s="318"/>
    </row>
    <row r="515" spans="1:5" s="317" customFormat="1" ht="31.5" x14ac:dyDescent="0.25">
      <c r="A515" s="415" t="s">
        <v>211</v>
      </c>
      <c r="B515" s="408" t="s">
        <v>212</v>
      </c>
      <c r="C515" s="416">
        <v>28.624106937082278</v>
      </c>
      <c r="D515" s="319"/>
      <c r="E515" s="318"/>
    </row>
    <row r="516" spans="1:5" s="317" customFormat="1" ht="31.5" x14ac:dyDescent="0.25">
      <c r="A516" s="417" t="s">
        <v>213</v>
      </c>
      <c r="B516" s="408" t="s">
        <v>214</v>
      </c>
      <c r="C516" s="416">
        <v>67.026635498633652</v>
      </c>
      <c r="D516" s="319"/>
      <c r="E516" s="318"/>
    </row>
    <row r="517" spans="1:5" s="317" customFormat="1" ht="47.25" x14ac:dyDescent="0.25">
      <c r="A517" s="417" t="s">
        <v>215</v>
      </c>
      <c r="B517" s="408" t="s">
        <v>216</v>
      </c>
      <c r="C517" s="416">
        <v>224.50367102360647</v>
      </c>
      <c r="D517" s="319"/>
      <c r="E517" s="318"/>
    </row>
    <row r="518" spans="1:5" s="317" customFormat="1" ht="31.5" x14ac:dyDescent="0.25">
      <c r="A518" s="415" t="s">
        <v>217</v>
      </c>
      <c r="B518" s="408" t="s">
        <v>218</v>
      </c>
      <c r="C518" s="416">
        <v>5.4003555789681617</v>
      </c>
      <c r="D518" s="319"/>
      <c r="E518" s="318"/>
    </row>
    <row r="519" spans="1:5" s="317" customFormat="1" ht="31.5" x14ac:dyDescent="0.25">
      <c r="A519" s="418"/>
      <c r="B519" s="409" t="s">
        <v>219</v>
      </c>
      <c r="C519" s="419">
        <v>519.27863563032952</v>
      </c>
      <c r="D519" s="319"/>
      <c r="E519" s="318"/>
    </row>
    <row r="520" spans="1:5" s="317" customFormat="1" x14ac:dyDescent="0.25">
      <c r="A520" s="415" t="s">
        <v>220</v>
      </c>
      <c r="B520" s="408" t="s">
        <v>221</v>
      </c>
      <c r="C520" s="416">
        <v>2.7001777894840808</v>
      </c>
      <c r="D520" s="319"/>
      <c r="E520" s="318"/>
    </row>
    <row r="521" spans="1:5" s="317" customFormat="1" x14ac:dyDescent="0.25">
      <c r="A521" s="415" t="s">
        <v>222</v>
      </c>
      <c r="B521" s="408" t="s">
        <v>223</v>
      </c>
      <c r="C521" s="416">
        <v>2.0223553814242914</v>
      </c>
      <c r="D521" s="319"/>
      <c r="E521" s="318"/>
    </row>
    <row r="522" spans="1:5" s="317" customFormat="1" x14ac:dyDescent="0.25">
      <c r="A522" s="415" t="s">
        <v>224</v>
      </c>
      <c r="B522" s="408" t="s">
        <v>225</v>
      </c>
      <c r="C522" s="416">
        <v>25.85725809106772</v>
      </c>
      <c r="D522" s="319"/>
      <c r="E522" s="318"/>
    </row>
    <row r="523" spans="1:5" s="317" customFormat="1" x14ac:dyDescent="0.25">
      <c r="A523" s="415" t="s">
        <v>226</v>
      </c>
      <c r="B523" s="408" t="s">
        <v>227</v>
      </c>
      <c r="C523" s="416">
        <v>4.7225331709083722</v>
      </c>
      <c r="D523" s="319"/>
      <c r="E523" s="318"/>
    </row>
    <row r="524" spans="1:5" s="317" customFormat="1" x14ac:dyDescent="0.25">
      <c r="A524" s="415" t="s">
        <v>228</v>
      </c>
      <c r="B524" s="408" t="s">
        <v>229</v>
      </c>
      <c r="C524" s="416">
        <v>6.0115069304974815</v>
      </c>
      <c r="D524" s="319"/>
      <c r="E524" s="318"/>
    </row>
    <row r="525" spans="1:5" s="317" customFormat="1" ht="47.25" x14ac:dyDescent="0.25">
      <c r="A525" s="415" t="s">
        <v>230</v>
      </c>
      <c r="B525" s="408" t="s">
        <v>231</v>
      </c>
      <c r="C525" s="416">
        <v>95.372946366838974</v>
      </c>
      <c r="D525" s="319"/>
      <c r="E525" s="318"/>
    </row>
    <row r="526" spans="1:5" s="317" customFormat="1" ht="47.25" x14ac:dyDescent="0.25">
      <c r="A526" s="417" t="s">
        <v>232</v>
      </c>
      <c r="B526" s="408" t="s">
        <v>233</v>
      </c>
      <c r="C526" s="416">
        <v>2.0223553814242914</v>
      </c>
      <c r="D526" s="319"/>
      <c r="E526" s="318"/>
    </row>
    <row r="527" spans="1:5" s="317" customFormat="1" ht="63" x14ac:dyDescent="0.25">
      <c r="A527" s="417" t="s">
        <v>234</v>
      </c>
      <c r="B527" s="408" t="s">
        <v>235</v>
      </c>
      <c r="C527" s="416">
        <v>14.645408751193493</v>
      </c>
      <c r="D527" s="319"/>
      <c r="E527" s="318"/>
    </row>
    <row r="528" spans="1:5" s="317" customFormat="1" x14ac:dyDescent="0.25">
      <c r="A528" s="415" t="s">
        <v>236</v>
      </c>
      <c r="B528" s="408" t="s">
        <v>237</v>
      </c>
      <c r="C528" s="416">
        <v>2.3668225068317255</v>
      </c>
      <c r="D528" s="319"/>
      <c r="E528" s="318"/>
    </row>
    <row r="529" spans="1:5" s="317" customFormat="1" ht="31.5" x14ac:dyDescent="0.25">
      <c r="A529" s="418"/>
      <c r="B529" s="409" t="s">
        <v>238</v>
      </c>
      <c r="C529" s="419">
        <v>155.72136436967043</v>
      </c>
      <c r="D529" s="319"/>
      <c r="E529" s="318"/>
    </row>
    <row r="530" spans="1:5" s="317" customFormat="1" ht="16.5" thickBot="1" x14ac:dyDescent="0.3">
      <c r="A530" s="420"/>
      <c r="B530" s="421" t="s">
        <v>239</v>
      </c>
      <c r="C530" s="422">
        <v>675</v>
      </c>
      <c r="D530" s="320"/>
      <c r="E530" s="318"/>
    </row>
    <row r="531" spans="1:5" s="317" customFormat="1" x14ac:dyDescent="0.25">
      <c r="A531" s="61"/>
      <c r="B531" s="90"/>
      <c r="C531" s="63"/>
      <c r="D531" s="320"/>
      <c r="E531" s="318"/>
    </row>
    <row r="532" spans="1:5" s="196" customFormat="1" ht="18.75" x14ac:dyDescent="0.3">
      <c r="A532" s="501" t="s">
        <v>657</v>
      </c>
      <c r="B532" s="501"/>
      <c r="C532" s="501"/>
    </row>
    <row r="533" spans="1:5" s="196" customFormat="1" ht="12" customHeight="1" thickBot="1" x14ac:dyDescent="0.25">
      <c r="A533" s="498"/>
      <c r="B533" s="498"/>
      <c r="C533" s="498"/>
    </row>
    <row r="534" spans="1:5" s="196" customFormat="1" ht="19.5" customHeight="1" x14ac:dyDescent="0.2">
      <c r="A534" s="463" t="s">
        <v>206</v>
      </c>
      <c r="B534" s="464" t="s">
        <v>207</v>
      </c>
      <c r="C534" s="465" t="s">
        <v>208</v>
      </c>
    </row>
    <row r="535" spans="1:5" s="196" customFormat="1" ht="47.25" x14ac:dyDescent="0.2">
      <c r="A535" s="466" t="s">
        <v>209</v>
      </c>
      <c r="B535" s="316" t="s">
        <v>210</v>
      </c>
      <c r="C535" s="467">
        <v>730.15</v>
      </c>
    </row>
    <row r="536" spans="1:5" s="196" customFormat="1" ht="31.5" x14ac:dyDescent="0.2">
      <c r="A536" s="466" t="s">
        <v>211</v>
      </c>
      <c r="B536" s="316" t="s">
        <v>212</v>
      </c>
      <c r="C536" s="467">
        <v>436.81</v>
      </c>
    </row>
    <row r="537" spans="1:5" s="196" customFormat="1" ht="31.5" x14ac:dyDescent="0.2">
      <c r="A537" s="468" t="s">
        <v>213</v>
      </c>
      <c r="B537" s="316" t="s">
        <v>214</v>
      </c>
      <c r="C537" s="467">
        <v>14.1</v>
      </c>
    </row>
    <row r="538" spans="1:5" s="196" customFormat="1" ht="47.25" x14ac:dyDescent="0.2">
      <c r="A538" s="468" t="s">
        <v>215</v>
      </c>
      <c r="B538" s="316" t="s">
        <v>216</v>
      </c>
      <c r="C538" s="467">
        <v>80.06</v>
      </c>
    </row>
    <row r="539" spans="1:5" s="196" customFormat="1" ht="31.5" x14ac:dyDescent="0.2">
      <c r="A539" s="466" t="s">
        <v>217</v>
      </c>
      <c r="B539" s="316" t="s">
        <v>218</v>
      </c>
      <c r="C539" s="467">
        <v>16.510000000000002</v>
      </c>
    </row>
    <row r="540" spans="1:5" s="196" customFormat="1" ht="31.5" x14ac:dyDescent="0.2">
      <c r="A540" s="469"/>
      <c r="B540" s="407" t="s">
        <v>219</v>
      </c>
      <c r="C540" s="470">
        <v>1277.6299999999999</v>
      </c>
    </row>
    <row r="541" spans="1:5" s="196" customFormat="1" x14ac:dyDescent="0.2">
      <c r="A541" s="466" t="s">
        <v>220</v>
      </c>
      <c r="B541" s="316" t="s">
        <v>221</v>
      </c>
      <c r="C541" s="467">
        <v>39.340000000000003</v>
      </c>
    </row>
    <row r="542" spans="1:5" s="196" customFormat="1" x14ac:dyDescent="0.2">
      <c r="A542" s="466" t="s">
        <v>222</v>
      </c>
      <c r="B542" s="316" t="s">
        <v>223</v>
      </c>
      <c r="C542" s="467">
        <v>18.21</v>
      </c>
    </row>
    <row r="543" spans="1:5" s="196" customFormat="1" x14ac:dyDescent="0.2">
      <c r="A543" s="466" t="s">
        <v>224</v>
      </c>
      <c r="B543" s="316" t="s">
        <v>225</v>
      </c>
      <c r="C543" s="467">
        <v>25.26</v>
      </c>
    </row>
    <row r="544" spans="1:5" s="196" customFormat="1" x14ac:dyDescent="0.2">
      <c r="A544" s="466" t="s">
        <v>226</v>
      </c>
      <c r="B544" s="316" t="s">
        <v>227</v>
      </c>
      <c r="C544" s="467">
        <v>15.54</v>
      </c>
    </row>
    <row r="545" spans="1:6" s="196" customFormat="1" x14ac:dyDescent="0.2">
      <c r="A545" s="466" t="s">
        <v>228</v>
      </c>
      <c r="B545" s="316" t="s">
        <v>229</v>
      </c>
      <c r="C545" s="467">
        <v>5.59</v>
      </c>
    </row>
    <row r="546" spans="1:6" s="196" customFormat="1" ht="47.25" x14ac:dyDescent="0.2">
      <c r="A546" s="466" t="s">
        <v>230</v>
      </c>
      <c r="B546" s="316" t="s">
        <v>231</v>
      </c>
      <c r="C546" s="467">
        <v>106.61</v>
      </c>
    </row>
    <row r="547" spans="1:6" s="196" customFormat="1" ht="47.25" x14ac:dyDescent="0.2">
      <c r="A547" s="468" t="s">
        <v>232</v>
      </c>
      <c r="B547" s="316" t="s">
        <v>233</v>
      </c>
      <c r="C547" s="467">
        <v>2.91</v>
      </c>
    </row>
    <row r="548" spans="1:6" s="196" customFormat="1" ht="45.75" customHeight="1" x14ac:dyDescent="0.2">
      <c r="A548" s="468" t="s">
        <v>234</v>
      </c>
      <c r="B548" s="316" t="s">
        <v>235</v>
      </c>
      <c r="C548" s="467">
        <v>30.11</v>
      </c>
    </row>
    <row r="549" spans="1:6" s="196" customFormat="1" x14ac:dyDescent="0.2">
      <c r="A549" s="466" t="s">
        <v>236</v>
      </c>
      <c r="B549" s="316" t="s">
        <v>237</v>
      </c>
      <c r="C549" s="467">
        <v>17.73</v>
      </c>
    </row>
    <row r="550" spans="1:6" s="196" customFormat="1" ht="31.5" x14ac:dyDescent="0.2">
      <c r="A550" s="469"/>
      <c r="B550" s="407" t="s">
        <v>238</v>
      </c>
      <c r="C550" s="470">
        <v>261.3</v>
      </c>
    </row>
    <row r="551" spans="1:6" s="196" customFormat="1" ht="16.5" thickBot="1" x14ac:dyDescent="0.25">
      <c r="A551" s="471"/>
      <c r="B551" s="472" t="s">
        <v>239</v>
      </c>
      <c r="C551" s="473">
        <v>1538.9299999999998</v>
      </c>
    </row>
    <row r="552" spans="1:6" s="196" customFormat="1" ht="27.75" customHeight="1" x14ac:dyDescent="0.25">
      <c r="B552" s="197"/>
      <c r="C552" s="197"/>
    </row>
    <row r="553" spans="1:6" s="196" customFormat="1" ht="18.75" x14ac:dyDescent="0.2">
      <c r="A553" s="503" t="s">
        <v>659</v>
      </c>
      <c r="B553" s="503"/>
      <c r="C553" s="503"/>
    </row>
    <row r="554" spans="1:6" s="196" customFormat="1" ht="16.149999999999999" customHeight="1" x14ac:dyDescent="0.2">
      <c r="A554" s="504" t="s">
        <v>660</v>
      </c>
      <c r="B554" s="504"/>
      <c r="C554" s="504"/>
      <c r="D554" s="206"/>
      <c r="E554" s="206"/>
      <c r="F554" s="206"/>
    </row>
    <row r="555" spans="1:6" s="196" customFormat="1" ht="10.5" customHeight="1" thickBot="1" x14ac:dyDescent="0.25">
      <c r="A555" s="498"/>
      <c r="B555" s="498"/>
      <c r="C555" s="498"/>
    </row>
    <row r="556" spans="1:6" s="196" customFormat="1" ht="18.75" customHeight="1" x14ac:dyDescent="0.2">
      <c r="A556" s="463" t="s">
        <v>206</v>
      </c>
      <c r="B556" s="464" t="s">
        <v>207</v>
      </c>
      <c r="C556" s="465" t="s">
        <v>208</v>
      </c>
    </row>
    <row r="557" spans="1:6" s="196" customFormat="1" ht="47.25" x14ac:dyDescent="0.2">
      <c r="A557" s="466" t="s">
        <v>209</v>
      </c>
      <c r="B557" s="316" t="s">
        <v>210</v>
      </c>
      <c r="C557" s="467">
        <v>5648.4</v>
      </c>
    </row>
    <row r="558" spans="1:6" s="196" customFormat="1" ht="31.5" x14ac:dyDescent="0.2">
      <c r="A558" s="466" t="s">
        <v>211</v>
      </c>
      <c r="B558" s="316" t="s">
        <v>212</v>
      </c>
      <c r="C558" s="467">
        <v>85.01</v>
      </c>
    </row>
    <row r="559" spans="1:6" s="196" customFormat="1" ht="31.5" x14ac:dyDescent="0.2">
      <c r="A559" s="468" t="s">
        <v>213</v>
      </c>
      <c r="B559" s="316" t="s">
        <v>214</v>
      </c>
      <c r="C559" s="467">
        <v>49.91</v>
      </c>
    </row>
    <row r="560" spans="1:6" s="196" customFormat="1" ht="47.25" x14ac:dyDescent="0.2">
      <c r="A560" s="468" t="s">
        <v>215</v>
      </c>
      <c r="B560" s="316" t="s">
        <v>216</v>
      </c>
      <c r="C560" s="467">
        <v>83.2</v>
      </c>
    </row>
    <row r="561" spans="1:5" s="196" customFormat="1" ht="31.5" x14ac:dyDescent="0.2">
      <c r="A561" s="466" t="s">
        <v>217</v>
      </c>
      <c r="B561" s="316" t="s">
        <v>218</v>
      </c>
      <c r="C561" s="467">
        <v>1.43</v>
      </c>
    </row>
    <row r="562" spans="1:5" s="196" customFormat="1" ht="31.5" x14ac:dyDescent="0.2">
      <c r="A562" s="469"/>
      <c r="B562" s="407" t="s">
        <v>219</v>
      </c>
      <c r="C562" s="470">
        <f>C557+C558+C559+C560+C561</f>
        <v>5867.95</v>
      </c>
      <c r="E562" s="207"/>
    </row>
    <row r="563" spans="1:5" s="196" customFormat="1" x14ac:dyDescent="0.2">
      <c r="A563" s="466" t="s">
        <v>220</v>
      </c>
      <c r="B563" s="316" t="s">
        <v>221</v>
      </c>
      <c r="C563" s="467">
        <v>77.59</v>
      </c>
    </row>
    <row r="564" spans="1:5" s="196" customFormat="1" x14ac:dyDescent="0.2">
      <c r="A564" s="466" t="s">
        <v>222</v>
      </c>
      <c r="B564" s="316" t="s">
        <v>223</v>
      </c>
      <c r="C564" s="467">
        <v>140.62</v>
      </c>
    </row>
    <row r="565" spans="1:5" s="196" customFormat="1" x14ac:dyDescent="0.2">
      <c r="A565" s="466" t="s">
        <v>224</v>
      </c>
      <c r="B565" s="316" t="s">
        <v>225</v>
      </c>
      <c r="C565" s="467">
        <v>57.66</v>
      </c>
    </row>
    <row r="566" spans="1:5" s="196" customFormat="1" x14ac:dyDescent="0.2">
      <c r="A566" s="466" t="s">
        <v>226</v>
      </c>
      <c r="B566" s="316" t="s">
        <v>227</v>
      </c>
      <c r="C566" s="467">
        <v>2.31</v>
      </c>
    </row>
    <row r="567" spans="1:5" s="196" customFormat="1" x14ac:dyDescent="0.2">
      <c r="A567" s="466" t="s">
        <v>228</v>
      </c>
      <c r="B567" s="316" t="s">
        <v>229</v>
      </c>
      <c r="C567" s="467">
        <v>36.85</v>
      </c>
    </row>
    <row r="568" spans="1:5" s="196" customFormat="1" ht="47.25" x14ac:dyDescent="0.2">
      <c r="A568" s="466" t="s">
        <v>230</v>
      </c>
      <c r="B568" s="316" t="s">
        <v>231</v>
      </c>
      <c r="C568" s="467">
        <v>848.32</v>
      </c>
    </row>
    <row r="569" spans="1:5" s="196" customFormat="1" ht="47.25" x14ac:dyDescent="0.2">
      <c r="A569" s="468" t="s">
        <v>232</v>
      </c>
      <c r="B569" s="316" t="s">
        <v>233</v>
      </c>
      <c r="C569" s="467">
        <v>0.73</v>
      </c>
    </row>
    <row r="570" spans="1:5" s="196" customFormat="1" ht="50.25" customHeight="1" x14ac:dyDescent="0.2">
      <c r="A570" s="468" t="s">
        <v>234</v>
      </c>
      <c r="B570" s="316" t="s">
        <v>235</v>
      </c>
      <c r="C570" s="467">
        <v>1.58</v>
      </c>
    </row>
    <row r="571" spans="1:5" s="196" customFormat="1" x14ac:dyDescent="0.2">
      <c r="A571" s="466" t="s">
        <v>236</v>
      </c>
      <c r="B571" s="316" t="s">
        <v>237</v>
      </c>
      <c r="C571" s="467">
        <v>26.89</v>
      </c>
    </row>
    <row r="572" spans="1:5" s="196" customFormat="1" ht="31.5" x14ac:dyDescent="0.2">
      <c r="A572" s="469"/>
      <c r="B572" s="407" t="s">
        <v>238</v>
      </c>
      <c r="C572" s="470">
        <f>C563+C564+C565+C566+C567+C568+C569+C570+C571</f>
        <v>1192.5500000000002</v>
      </c>
      <c r="E572" s="207"/>
    </row>
    <row r="573" spans="1:5" s="196" customFormat="1" ht="24" customHeight="1" thickBot="1" x14ac:dyDescent="0.25">
      <c r="A573" s="471"/>
      <c r="B573" s="472" t="s">
        <v>239</v>
      </c>
      <c r="C573" s="473">
        <f>C562+C572</f>
        <v>7060.5</v>
      </c>
    </row>
    <row r="574" spans="1:5" s="196" customFormat="1" ht="24" customHeight="1" x14ac:dyDescent="0.25">
      <c r="B574" s="197"/>
      <c r="C574" s="197"/>
    </row>
    <row r="575" spans="1:5" s="6" customFormat="1" x14ac:dyDescent="0.25">
      <c r="A575" s="222" t="s">
        <v>138</v>
      </c>
      <c r="B575" s="68"/>
      <c r="C575" s="203" t="s">
        <v>139</v>
      </c>
      <c r="D575" s="15"/>
    </row>
    <row r="576" spans="1:5" s="6" customFormat="1" ht="15.75" customHeight="1" x14ac:dyDescent="0.25">
      <c r="A576" s="7" t="s">
        <v>140</v>
      </c>
      <c r="B576" s="68"/>
      <c r="C576" s="12" t="s">
        <v>141</v>
      </c>
      <c r="D576" s="15"/>
    </row>
    <row r="577" spans="1:9" s="6" customFormat="1" ht="54" customHeight="1" x14ac:dyDescent="0.25">
      <c r="A577" s="222" t="s">
        <v>142</v>
      </c>
      <c r="B577" s="68"/>
      <c r="C577" s="203" t="s">
        <v>143</v>
      </c>
      <c r="D577" s="15"/>
      <c r="I577" s="282"/>
    </row>
    <row r="578" spans="1:9" s="6" customFormat="1" x14ac:dyDescent="0.25">
      <c r="A578" s="67"/>
      <c r="B578" s="68"/>
      <c r="C578" s="203"/>
      <c r="D578" s="15"/>
    </row>
    <row r="579" spans="1:9" s="6" customFormat="1" x14ac:dyDescent="0.25">
      <c r="A579" s="222" t="s">
        <v>144</v>
      </c>
      <c r="B579" s="68"/>
      <c r="C579" s="203" t="s">
        <v>145</v>
      </c>
      <c r="D579" s="15"/>
    </row>
    <row r="580" spans="1:9" s="6" customFormat="1" x14ac:dyDescent="0.25">
      <c r="A580" s="222" t="s">
        <v>146</v>
      </c>
      <c r="B580" s="68"/>
      <c r="C580" s="203" t="s">
        <v>147</v>
      </c>
      <c r="D580" s="15"/>
    </row>
    <row r="581" spans="1:9" s="6" customFormat="1" ht="57" customHeight="1" x14ac:dyDescent="0.25">
      <c r="A581" s="7" t="s">
        <v>148</v>
      </c>
      <c r="B581" s="68"/>
      <c r="C581" s="203" t="s">
        <v>149</v>
      </c>
      <c r="D581" s="15"/>
    </row>
    <row r="582" spans="1:9" s="6" customFormat="1" x14ac:dyDescent="0.25">
      <c r="A582" s="67"/>
      <c r="B582" s="67"/>
      <c r="C582" s="204"/>
      <c r="D582" s="9"/>
      <c r="E582" s="8"/>
    </row>
    <row r="583" spans="1:9" s="6" customFormat="1" ht="15.75" customHeight="1" x14ac:dyDescent="0.25">
      <c r="A583" s="205" t="s">
        <v>150</v>
      </c>
      <c r="B583" s="67"/>
      <c r="C583" s="405" t="s">
        <v>713</v>
      </c>
      <c r="D583" s="14"/>
      <c r="E583" s="14"/>
    </row>
    <row r="584" spans="1:9" s="6" customFormat="1" ht="15.75" customHeight="1" x14ac:dyDescent="0.25">
      <c r="A584" s="205" t="s">
        <v>151</v>
      </c>
      <c r="B584" s="67"/>
      <c r="C584" s="405" t="s">
        <v>712</v>
      </c>
      <c r="D584" s="14"/>
      <c r="E584" s="14"/>
    </row>
    <row r="585" spans="1:9" s="6" customFormat="1" ht="15.75" customHeight="1" x14ac:dyDescent="0.25">
      <c r="A585" s="205"/>
      <c r="B585" s="67"/>
      <c r="C585" s="405" t="s">
        <v>711</v>
      </c>
      <c r="D585" s="14"/>
      <c r="E585" s="14"/>
    </row>
    <row r="586" spans="1:9" s="6" customFormat="1" ht="59.25" customHeight="1" x14ac:dyDescent="0.25">
      <c r="A586" s="202" t="s">
        <v>152</v>
      </c>
      <c r="B586" s="67"/>
      <c r="C586" s="405" t="s">
        <v>720</v>
      </c>
      <c r="D586" s="14"/>
      <c r="E586" s="14"/>
    </row>
    <row r="587" spans="1:9" s="317" customFormat="1" ht="14.25" customHeight="1" x14ac:dyDescent="0.25">
      <c r="B587" s="58"/>
      <c r="C587" s="59"/>
      <c r="E587" s="318"/>
    </row>
    <row r="588" spans="1:9" ht="15" x14ac:dyDescent="0.2">
      <c r="A588" s="64"/>
      <c r="B588" s="321"/>
      <c r="C588" s="58"/>
    </row>
    <row r="589" spans="1:9" ht="16.5" customHeight="1" x14ac:dyDescent="0.25">
      <c r="A589" s="65"/>
      <c r="B589" s="321"/>
      <c r="C589" s="58"/>
    </row>
    <row r="590" spans="1:9" ht="12" customHeight="1" x14ac:dyDescent="0.25">
      <c r="A590" s="65"/>
      <c r="B590" s="321"/>
    </row>
    <row r="591" spans="1:9" ht="15" customHeight="1" x14ac:dyDescent="0.25">
      <c r="A591" s="66"/>
      <c r="B591" s="322"/>
    </row>
    <row r="592" spans="1:9" ht="25.5" customHeight="1" x14ac:dyDescent="0.25">
      <c r="A592" s="65"/>
      <c r="B592" s="321"/>
    </row>
  </sheetData>
  <customSheetViews>
    <customSheetView guid="{584FE996-15E6-49A3-8604-0667E14E6CF9}" scale="90" showPageBreaks="1" view="pageBreakPreview">
      <selection activeCell="C3" sqref="C3"/>
      <rowBreaks count="11" manualBreakCount="11">
        <brk id="49" max="16383" man="1"/>
        <brk id="93" max="16383" man="1"/>
        <brk id="137" max="16383" man="1"/>
        <brk id="181" max="16383" man="1"/>
        <brk id="225" max="16383" man="1"/>
        <brk id="269" max="16383" man="1"/>
        <brk id="313" max="16383" man="1"/>
        <brk id="357" max="16383" man="1"/>
        <brk id="401" max="16383" man="1"/>
        <brk id="445" max="16383" man="1"/>
        <brk id="489" max="16383" man="1"/>
      </rowBreaks>
      <pageMargins left="0.31496062992125984" right="0.31496062992125984" top="0" bottom="0" header="0.31496062992125984" footer="0.31496062992125984"/>
      <printOptions horizontalCentered="1"/>
      <pageSetup paperSize="9" scale="55" fitToHeight="30" orientation="portrait" verticalDpi="0" r:id="rId1"/>
    </customSheetView>
    <customSheetView guid="{89D678F6-6366-46B4-AC47-E6EDA7576597}" scale="90" showPageBreaks="1" view="pageBreakPreview">
      <selection activeCell="C3" sqref="C3"/>
      <rowBreaks count="11" manualBreakCount="11">
        <brk id="49" max="16383" man="1"/>
        <brk id="93" max="16383" man="1"/>
        <brk id="137" max="16383" man="1"/>
        <brk id="181" max="16383" man="1"/>
        <brk id="225" max="16383" man="1"/>
        <brk id="269" max="16383" man="1"/>
        <brk id="313" max="16383" man="1"/>
        <brk id="357" max="16383" man="1"/>
        <brk id="401" max="16383" man="1"/>
        <brk id="445" max="16383" man="1"/>
        <brk id="489" max="16383" man="1"/>
      </rowBreaks>
      <pageMargins left="0.31496062992125984" right="0.31496062992125984" top="0" bottom="0" header="0.31496062992125984" footer="0.31496062992125984"/>
      <printOptions horizontalCentered="1"/>
      <pageSetup paperSize="9" scale="55" fitToHeight="30" orientation="portrait" verticalDpi="0" r:id="rId2"/>
    </customSheetView>
  </customSheetViews>
  <mergeCells count="55">
    <mergeCell ref="A162:C162"/>
    <mergeCell ref="A51:C51"/>
    <mergeCell ref="A52:C52"/>
    <mergeCell ref="A73:C73"/>
    <mergeCell ref="A74:C74"/>
    <mergeCell ref="A95:C95"/>
    <mergeCell ref="A96:C96"/>
    <mergeCell ref="A117:C117"/>
    <mergeCell ref="A118:C118"/>
    <mergeCell ref="A139:C139"/>
    <mergeCell ref="A140:C140"/>
    <mergeCell ref="A161:C161"/>
    <mergeCell ref="A30:C30"/>
    <mergeCell ref="B1:C1"/>
    <mergeCell ref="A5:C5"/>
    <mergeCell ref="A7:C7"/>
    <mergeCell ref="A8:C8"/>
    <mergeCell ref="A29:C29"/>
    <mergeCell ref="A294:C294"/>
    <mergeCell ref="A183:C183"/>
    <mergeCell ref="A184:C184"/>
    <mergeCell ref="A205:C205"/>
    <mergeCell ref="A206:C206"/>
    <mergeCell ref="A227:C227"/>
    <mergeCell ref="A228:C228"/>
    <mergeCell ref="A249:C249"/>
    <mergeCell ref="A250:C250"/>
    <mergeCell ref="A271:C271"/>
    <mergeCell ref="A272:C272"/>
    <mergeCell ref="A293:C293"/>
    <mergeCell ref="A315:C315"/>
    <mergeCell ref="A316:C316"/>
    <mergeCell ref="A337:C337"/>
    <mergeCell ref="A338:C338"/>
    <mergeCell ref="A359:C359"/>
    <mergeCell ref="A360:C360"/>
    <mergeCell ref="A381:C381"/>
    <mergeCell ref="A382:C382"/>
    <mergeCell ref="A403:C403"/>
    <mergeCell ref="A404:C404"/>
    <mergeCell ref="A424:C424"/>
    <mergeCell ref="A469:C469"/>
    <mergeCell ref="A490:C490"/>
    <mergeCell ref="A553:C553"/>
    <mergeCell ref="A554:C554"/>
    <mergeCell ref="A491:C491"/>
    <mergeCell ref="A446:C446"/>
    <mergeCell ref="A447:C447"/>
    <mergeCell ref="A468:C468"/>
    <mergeCell ref="A425:C425"/>
    <mergeCell ref="A555:C555"/>
    <mergeCell ref="A511:C511"/>
    <mergeCell ref="A512:C512"/>
    <mergeCell ref="A532:C532"/>
    <mergeCell ref="A533:C533"/>
  </mergeCells>
  <printOptions horizontalCentered="1"/>
  <pageMargins left="0.31496062992125984" right="0.31496062992125984" top="0" bottom="0" header="0.31496062992125984" footer="0.31496062992125984"/>
  <pageSetup paperSize="9" scale="55" fitToHeight="30" orientation="portrait" verticalDpi="0" r:id="rId3"/>
  <rowBreaks count="12" manualBreakCount="12">
    <brk id="49" max="16383" man="1"/>
    <brk id="93" max="16383" man="1"/>
    <brk id="137" max="16383" man="1"/>
    <brk id="181" max="16383" man="1"/>
    <brk id="225" max="16383" man="1"/>
    <brk id="269" max="16383" man="1"/>
    <brk id="313" max="16383" man="1"/>
    <brk id="357" max="16383" man="1"/>
    <brk id="401" max="16383" man="1"/>
    <brk id="444" max="16383" man="1"/>
    <brk id="488" max="16383" man="1"/>
    <brk id="531" max="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view="pageBreakPreview" zoomScaleNormal="100" zoomScaleSheetLayoutView="100" workbookViewId="0">
      <selection activeCell="H32" sqref="H32"/>
    </sheetView>
  </sheetViews>
  <sheetFormatPr defaultRowHeight="12" x14ac:dyDescent="0.2"/>
  <cols>
    <col min="1" max="1" width="55.42578125" style="164" customWidth="1"/>
    <col min="2" max="2" width="14.28515625" style="165" customWidth="1"/>
    <col min="3" max="3" width="14.85546875" style="166" customWidth="1"/>
    <col min="4" max="4" width="15.28515625" style="166" customWidth="1"/>
    <col min="5" max="5" width="13.5703125" style="166" customWidth="1"/>
    <col min="6" max="6" width="19.42578125" style="168" customWidth="1"/>
    <col min="7" max="16384" width="9.140625" style="168"/>
  </cols>
  <sheetData>
    <row r="1" spans="1:6" ht="15.75" x14ac:dyDescent="0.25">
      <c r="D1" s="6"/>
      <c r="E1" s="6"/>
      <c r="F1" s="209" t="s">
        <v>695</v>
      </c>
    </row>
    <row r="2" spans="1:6" ht="53.25" customHeight="1" x14ac:dyDescent="0.2">
      <c r="D2" s="510" t="s">
        <v>647</v>
      </c>
      <c r="E2" s="510"/>
      <c r="F2" s="510"/>
    </row>
    <row r="3" spans="1:6" ht="17.25" customHeight="1" x14ac:dyDescent="0.2">
      <c r="C3" s="174"/>
      <c r="D3" s="262"/>
      <c r="E3" s="262"/>
      <c r="F3" s="262"/>
    </row>
    <row r="4" spans="1:6" ht="8.25" customHeight="1" x14ac:dyDescent="0.2">
      <c r="D4" s="262"/>
      <c r="E4" s="262"/>
      <c r="F4" s="262"/>
    </row>
    <row r="5" spans="1:6" ht="46.5" customHeight="1" x14ac:dyDescent="0.2">
      <c r="A5" s="504" t="s">
        <v>751</v>
      </c>
      <c r="B5" s="504"/>
      <c r="C5" s="504"/>
      <c r="D5" s="504"/>
      <c r="E5" s="504"/>
      <c r="F5" s="504"/>
    </row>
    <row r="6" spans="1:6" ht="9.75" customHeight="1" thickBot="1" x14ac:dyDescent="0.25">
      <c r="A6" s="169"/>
      <c r="B6" s="169"/>
      <c r="C6" s="169"/>
      <c r="D6" s="169"/>
      <c r="E6" s="52"/>
    </row>
    <row r="7" spans="1:6" ht="37.5" customHeight="1" x14ac:dyDescent="0.2">
      <c r="A7" s="511"/>
      <c r="B7" s="513" t="s">
        <v>635</v>
      </c>
      <c r="C7" s="515" t="s">
        <v>636</v>
      </c>
      <c r="D7" s="516"/>
      <c r="E7" s="517"/>
      <c r="F7" s="513" t="s">
        <v>637</v>
      </c>
    </row>
    <row r="8" spans="1:6" ht="39.75" customHeight="1" thickBot="1" x14ac:dyDescent="0.25">
      <c r="A8" s="512"/>
      <c r="B8" s="514"/>
      <c r="C8" s="175" t="s">
        <v>638</v>
      </c>
      <c r="D8" s="176" t="s">
        <v>639</v>
      </c>
      <c r="E8" s="177" t="s">
        <v>640</v>
      </c>
      <c r="F8" s="514"/>
    </row>
    <row r="9" spans="1:6" s="271" customFormat="1" ht="31.5" x14ac:dyDescent="0.25">
      <c r="A9" s="263" t="s">
        <v>641</v>
      </c>
      <c r="B9" s="266">
        <v>86</v>
      </c>
      <c r="C9" s="267">
        <v>74</v>
      </c>
      <c r="D9" s="268">
        <v>85</v>
      </c>
      <c r="E9" s="269">
        <v>80</v>
      </c>
      <c r="F9" s="270">
        <v>67.5</v>
      </c>
    </row>
    <row r="10" spans="1:6" s="271" customFormat="1" ht="31.5" x14ac:dyDescent="0.25">
      <c r="A10" s="264" t="s">
        <v>642</v>
      </c>
      <c r="B10" s="272">
        <v>2.5</v>
      </c>
      <c r="C10" s="273">
        <v>3</v>
      </c>
      <c r="D10" s="274">
        <v>8</v>
      </c>
      <c r="E10" s="275">
        <v>5.5</v>
      </c>
      <c r="F10" s="276">
        <v>17</v>
      </c>
    </row>
    <row r="11" spans="1:6" s="271" customFormat="1" ht="15.75" x14ac:dyDescent="0.25">
      <c r="A11" s="265" t="s">
        <v>643</v>
      </c>
      <c r="B11" s="277">
        <v>6.7</v>
      </c>
      <c r="C11" s="278">
        <v>0.4</v>
      </c>
      <c r="D11" s="279">
        <v>1.5</v>
      </c>
      <c r="E11" s="280">
        <v>1</v>
      </c>
      <c r="F11" s="281">
        <v>0.5</v>
      </c>
    </row>
    <row r="12" spans="1:6" s="271" customFormat="1" ht="15.75" x14ac:dyDescent="0.25">
      <c r="A12" s="265" t="s">
        <v>644</v>
      </c>
      <c r="B12" s="277">
        <v>1.3</v>
      </c>
      <c r="C12" s="278">
        <v>3</v>
      </c>
      <c r="D12" s="279">
        <v>9.5</v>
      </c>
      <c r="E12" s="280">
        <v>6</v>
      </c>
      <c r="F12" s="281">
        <v>3</v>
      </c>
    </row>
    <row r="13" spans="1:6" ht="221.25" thickBot="1" x14ac:dyDescent="0.25">
      <c r="A13" s="265" t="s">
        <v>645</v>
      </c>
      <c r="B13" s="277">
        <v>3.5</v>
      </c>
      <c r="C13" s="278">
        <v>4</v>
      </c>
      <c r="D13" s="279">
        <v>11</v>
      </c>
      <c r="E13" s="280">
        <v>7.5</v>
      </c>
      <c r="F13" s="281">
        <v>12</v>
      </c>
    </row>
    <row r="14" spans="1:6" ht="17.25" customHeight="1" thickBot="1" x14ac:dyDescent="0.25">
      <c r="A14" s="178" t="s">
        <v>646</v>
      </c>
      <c r="B14" s="179">
        <f>SUM(B9:B13)</f>
        <v>100</v>
      </c>
      <c r="C14" s="180"/>
      <c r="D14" s="181"/>
      <c r="E14" s="182">
        <f>SUM(E9:E13)</f>
        <v>100</v>
      </c>
      <c r="F14" s="179">
        <f>SUM(F9:F13)</f>
        <v>100</v>
      </c>
    </row>
    <row r="15" spans="1:6" ht="12" customHeight="1" x14ac:dyDescent="0.2">
      <c r="A15" s="183"/>
      <c r="B15" s="184"/>
      <c r="C15" s="184"/>
      <c r="D15" s="184"/>
      <c r="E15" s="184"/>
      <c r="F15" s="184"/>
    </row>
    <row r="16" spans="1:6" s="6" customFormat="1" ht="15.75" x14ac:dyDescent="0.25">
      <c r="A16" s="222" t="s">
        <v>138</v>
      </c>
      <c r="B16" s="68"/>
      <c r="C16" s="261"/>
      <c r="D16" s="68"/>
      <c r="E16" s="261"/>
      <c r="F16" s="203" t="s">
        <v>139</v>
      </c>
    </row>
    <row r="17" spans="1:10" s="6" customFormat="1" ht="15.75" customHeight="1" x14ac:dyDescent="0.25">
      <c r="A17" s="7" t="s">
        <v>140</v>
      </c>
      <c r="B17" s="68"/>
      <c r="C17" s="261"/>
      <c r="D17" s="68"/>
      <c r="E17" s="261"/>
      <c r="F17" s="12" t="s">
        <v>141</v>
      </c>
    </row>
    <row r="18" spans="1:10" s="6" customFormat="1" ht="54" customHeight="1" x14ac:dyDescent="0.25">
      <c r="A18" s="222" t="s">
        <v>142</v>
      </c>
      <c r="B18" s="68"/>
      <c r="C18" s="261"/>
      <c r="D18" s="68"/>
      <c r="E18" s="261"/>
      <c r="F18" s="203" t="s">
        <v>143</v>
      </c>
      <c r="J18" s="282"/>
    </row>
    <row r="19" spans="1:10" s="6" customFormat="1" ht="20.25" customHeight="1" x14ac:dyDescent="0.25">
      <c r="A19" s="67"/>
      <c r="B19" s="68"/>
      <c r="C19" s="261"/>
      <c r="D19" s="68"/>
      <c r="E19" s="261"/>
      <c r="F19" s="203"/>
    </row>
    <row r="20" spans="1:10" s="6" customFormat="1" ht="15.75" x14ac:dyDescent="0.25">
      <c r="A20" s="222" t="s">
        <v>144</v>
      </c>
      <c r="B20" s="68"/>
      <c r="C20" s="261"/>
      <c r="D20" s="68"/>
      <c r="E20" s="261"/>
      <c r="F20" s="203" t="s">
        <v>145</v>
      </c>
    </row>
    <row r="21" spans="1:10" s="6" customFormat="1" ht="15.75" x14ac:dyDescent="0.25">
      <c r="A21" s="222" t="s">
        <v>146</v>
      </c>
      <c r="B21" s="68"/>
      <c r="C21" s="261"/>
      <c r="D21" s="68"/>
      <c r="E21" s="261"/>
      <c r="F21" s="203" t="s">
        <v>147</v>
      </c>
    </row>
    <row r="22" spans="1:10" s="6" customFormat="1" ht="57" customHeight="1" x14ac:dyDescent="0.25">
      <c r="A22" s="7" t="s">
        <v>148</v>
      </c>
      <c r="B22" s="68"/>
      <c r="C22" s="261"/>
      <c r="D22" s="68"/>
      <c r="E22" s="261"/>
      <c r="F22" s="203" t="s">
        <v>149</v>
      </c>
    </row>
    <row r="23" spans="1:10" s="6" customFormat="1" ht="20.25" customHeight="1" x14ac:dyDescent="0.25">
      <c r="A23" s="67"/>
      <c r="B23" s="67"/>
      <c r="C23" s="204"/>
      <c r="D23" s="68"/>
      <c r="E23" s="7"/>
      <c r="F23" s="203"/>
    </row>
    <row r="24" spans="1:10" s="6" customFormat="1" ht="15.75" customHeight="1" x14ac:dyDescent="0.25">
      <c r="A24" s="205" t="s">
        <v>150</v>
      </c>
      <c r="B24" s="67"/>
      <c r="C24" s="204"/>
      <c r="D24" s="67"/>
      <c r="E24" s="67"/>
      <c r="F24" s="405" t="s">
        <v>713</v>
      </c>
    </row>
    <row r="25" spans="1:10" s="6" customFormat="1" ht="15.75" customHeight="1" x14ac:dyDescent="0.25">
      <c r="A25" s="205" t="s">
        <v>151</v>
      </c>
      <c r="B25" s="67"/>
      <c r="C25" s="204"/>
      <c r="D25" s="67"/>
      <c r="E25" s="67"/>
      <c r="F25" s="405" t="s">
        <v>712</v>
      </c>
    </row>
    <row r="26" spans="1:10" s="6" customFormat="1" ht="15.75" customHeight="1" x14ac:dyDescent="0.25">
      <c r="A26" s="205"/>
      <c r="B26" s="67"/>
      <c r="C26" s="204"/>
      <c r="D26" s="67"/>
      <c r="E26" s="67"/>
      <c r="F26" s="405" t="s">
        <v>711</v>
      </c>
    </row>
    <row r="27" spans="1:10" s="6" customFormat="1" ht="59.25" customHeight="1" x14ac:dyDescent="0.25">
      <c r="A27" s="202" t="s">
        <v>152</v>
      </c>
      <c r="B27" s="67"/>
      <c r="C27" s="204"/>
      <c r="D27" s="67"/>
      <c r="E27" s="67"/>
      <c r="F27" s="405" t="s">
        <v>720</v>
      </c>
    </row>
    <row r="28" spans="1:10" s="173" customFormat="1" ht="15.75" x14ac:dyDescent="0.25">
      <c r="A28" s="164"/>
      <c r="B28" s="165"/>
      <c r="C28" s="166"/>
      <c r="D28" s="166"/>
      <c r="E28" s="166"/>
      <c r="F28" s="405"/>
    </row>
    <row r="33" ht="12" customHeight="1" x14ac:dyDescent="0.2"/>
    <row r="38" ht="22.5" customHeight="1" x14ac:dyDescent="0.2"/>
    <row r="42" ht="24.75" customHeight="1" x14ac:dyDescent="0.2"/>
  </sheetData>
  <customSheetViews>
    <customSheetView guid="{584FE996-15E6-49A3-8604-0667E14E6CF9}" showPageBreaks="1" fitToPage="1" printArea="1" view="pageBreakPreview">
      <selection activeCell="E13" sqref="E13"/>
      <pageMargins left="0.31496062992125984" right="0.31496062992125984" top="0.55118110236220474" bottom="0.55118110236220474" header="0.31496062992125984" footer="0.31496062992125984"/>
      <printOptions horizontalCentered="1"/>
      <pageSetup paperSize="9" scale="76" fitToHeight="0" orientation="portrait" r:id="rId1"/>
    </customSheetView>
    <customSheetView guid="{89D678F6-6366-46B4-AC47-E6EDA7576597}" showPageBreaks="1" fitToPage="1" printArea="1" view="pageBreakPreview">
      <selection activeCell="E13" sqref="E13"/>
      <pageMargins left="0.31496062992125984" right="0.31496062992125984" top="0.55118110236220474" bottom="0.55118110236220474" header="0.31496062992125984" footer="0.31496062992125984"/>
      <printOptions horizontalCentered="1"/>
      <pageSetup paperSize="9" scale="73" fitToHeight="0" orientation="portrait" r:id="rId2"/>
    </customSheetView>
  </customSheetViews>
  <mergeCells count="6">
    <mergeCell ref="D2:F2"/>
    <mergeCell ref="A5:F5"/>
    <mergeCell ref="A7:A8"/>
    <mergeCell ref="B7:B8"/>
    <mergeCell ref="C7:E7"/>
    <mergeCell ref="F7:F8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70" fitToHeight="0" orientation="portrait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view="pageBreakPreview" zoomScaleNormal="100" zoomScaleSheetLayoutView="100" workbookViewId="0">
      <selection activeCell="C26" sqref="C26:C29"/>
    </sheetView>
  </sheetViews>
  <sheetFormatPr defaultRowHeight="15.75" x14ac:dyDescent="0.25"/>
  <cols>
    <col min="1" max="1" width="53.5703125" style="227" customWidth="1"/>
    <col min="2" max="2" width="36.28515625" style="227" customWidth="1"/>
    <col min="3" max="3" width="33.28515625" style="227" customWidth="1"/>
    <col min="4" max="256" width="9.140625" style="227"/>
    <col min="257" max="257" width="53.5703125" style="227" customWidth="1"/>
    <col min="258" max="258" width="36.28515625" style="227" customWidth="1"/>
    <col min="259" max="259" width="37.140625" style="227" customWidth="1"/>
    <col min="260" max="512" width="9.140625" style="227"/>
    <col min="513" max="513" width="53.5703125" style="227" customWidth="1"/>
    <col min="514" max="514" width="36.28515625" style="227" customWidth="1"/>
    <col min="515" max="515" width="37.140625" style="227" customWidth="1"/>
    <col min="516" max="768" width="9.140625" style="227"/>
    <col min="769" max="769" width="53.5703125" style="227" customWidth="1"/>
    <col min="770" max="770" width="36.28515625" style="227" customWidth="1"/>
    <col min="771" max="771" width="37.140625" style="227" customWidth="1"/>
    <col min="772" max="1024" width="9.140625" style="227"/>
    <col min="1025" max="1025" width="53.5703125" style="227" customWidth="1"/>
    <col min="1026" max="1026" width="36.28515625" style="227" customWidth="1"/>
    <col min="1027" max="1027" width="37.140625" style="227" customWidth="1"/>
    <col min="1028" max="1280" width="9.140625" style="227"/>
    <col min="1281" max="1281" width="53.5703125" style="227" customWidth="1"/>
    <col min="1282" max="1282" width="36.28515625" style="227" customWidth="1"/>
    <col min="1283" max="1283" width="37.140625" style="227" customWidth="1"/>
    <col min="1284" max="1536" width="9.140625" style="227"/>
    <col min="1537" max="1537" width="53.5703125" style="227" customWidth="1"/>
    <col min="1538" max="1538" width="36.28515625" style="227" customWidth="1"/>
    <col min="1539" max="1539" width="37.140625" style="227" customWidth="1"/>
    <col min="1540" max="1792" width="9.140625" style="227"/>
    <col min="1793" max="1793" width="53.5703125" style="227" customWidth="1"/>
    <col min="1794" max="1794" width="36.28515625" style="227" customWidth="1"/>
    <col min="1795" max="1795" width="37.140625" style="227" customWidth="1"/>
    <col min="1796" max="2048" width="9.140625" style="227"/>
    <col min="2049" max="2049" width="53.5703125" style="227" customWidth="1"/>
    <col min="2050" max="2050" width="36.28515625" style="227" customWidth="1"/>
    <col min="2051" max="2051" width="37.140625" style="227" customWidth="1"/>
    <col min="2052" max="2304" width="9.140625" style="227"/>
    <col min="2305" max="2305" width="53.5703125" style="227" customWidth="1"/>
    <col min="2306" max="2306" width="36.28515625" style="227" customWidth="1"/>
    <col min="2307" max="2307" width="37.140625" style="227" customWidth="1"/>
    <col min="2308" max="2560" width="9.140625" style="227"/>
    <col min="2561" max="2561" width="53.5703125" style="227" customWidth="1"/>
    <col min="2562" max="2562" width="36.28515625" style="227" customWidth="1"/>
    <col min="2563" max="2563" width="37.140625" style="227" customWidth="1"/>
    <col min="2564" max="2816" width="9.140625" style="227"/>
    <col min="2817" max="2817" width="53.5703125" style="227" customWidth="1"/>
    <col min="2818" max="2818" width="36.28515625" style="227" customWidth="1"/>
    <col min="2819" max="2819" width="37.140625" style="227" customWidth="1"/>
    <col min="2820" max="3072" width="9.140625" style="227"/>
    <col min="3073" max="3073" width="53.5703125" style="227" customWidth="1"/>
    <col min="3074" max="3074" width="36.28515625" style="227" customWidth="1"/>
    <col min="3075" max="3075" width="37.140625" style="227" customWidth="1"/>
    <col min="3076" max="3328" width="9.140625" style="227"/>
    <col min="3329" max="3329" width="53.5703125" style="227" customWidth="1"/>
    <col min="3330" max="3330" width="36.28515625" style="227" customWidth="1"/>
    <col min="3331" max="3331" width="37.140625" style="227" customWidth="1"/>
    <col min="3332" max="3584" width="9.140625" style="227"/>
    <col min="3585" max="3585" width="53.5703125" style="227" customWidth="1"/>
    <col min="3586" max="3586" width="36.28515625" style="227" customWidth="1"/>
    <col min="3587" max="3587" width="37.140625" style="227" customWidth="1"/>
    <col min="3588" max="3840" width="9.140625" style="227"/>
    <col min="3841" max="3841" width="53.5703125" style="227" customWidth="1"/>
    <col min="3842" max="3842" width="36.28515625" style="227" customWidth="1"/>
    <col min="3843" max="3843" width="37.140625" style="227" customWidth="1"/>
    <col min="3844" max="4096" width="9.140625" style="227"/>
    <col min="4097" max="4097" width="53.5703125" style="227" customWidth="1"/>
    <col min="4098" max="4098" width="36.28515625" style="227" customWidth="1"/>
    <col min="4099" max="4099" width="37.140625" style="227" customWidth="1"/>
    <col min="4100" max="4352" width="9.140625" style="227"/>
    <col min="4353" max="4353" width="53.5703125" style="227" customWidth="1"/>
    <col min="4354" max="4354" width="36.28515625" style="227" customWidth="1"/>
    <col min="4355" max="4355" width="37.140625" style="227" customWidth="1"/>
    <col min="4356" max="4608" width="9.140625" style="227"/>
    <col min="4609" max="4609" width="53.5703125" style="227" customWidth="1"/>
    <col min="4610" max="4610" width="36.28515625" style="227" customWidth="1"/>
    <col min="4611" max="4611" width="37.140625" style="227" customWidth="1"/>
    <col min="4612" max="4864" width="9.140625" style="227"/>
    <col min="4865" max="4865" width="53.5703125" style="227" customWidth="1"/>
    <col min="4866" max="4866" width="36.28515625" style="227" customWidth="1"/>
    <col min="4867" max="4867" width="37.140625" style="227" customWidth="1"/>
    <col min="4868" max="5120" width="9.140625" style="227"/>
    <col min="5121" max="5121" width="53.5703125" style="227" customWidth="1"/>
    <col min="5122" max="5122" width="36.28515625" style="227" customWidth="1"/>
    <col min="5123" max="5123" width="37.140625" style="227" customWidth="1"/>
    <col min="5124" max="5376" width="9.140625" style="227"/>
    <col min="5377" max="5377" width="53.5703125" style="227" customWidth="1"/>
    <col min="5378" max="5378" width="36.28515625" style="227" customWidth="1"/>
    <col min="5379" max="5379" width="37.140625" style="227" customWidth="1"/>
    <col min="5380" max="5632" width="9.140625" style="227"/>
    <col min="5633" max="5633" width="53.5703125" style="227" customWidth="1"/>
    <col min="5634" max="5634" width="36.28515625" style="227" customWidth="1"/>
    <col min="5635" max="5635" width="37.140625" style="227" customWidth="1"/>
    <col min="5636" max="5888" width="9.140625" style="227"/>
    <col min="5889" max="5889" width="53.5703125" style="227" customWidth="1"/>
    <col min="5890" max="5890" width="36.28515625" style="227" customWidth="1"/>
    <col min="5891" max="5891" width="37.140625" style="227" customWidth="1"/>
    <col min="5892" max="6144" width="9.140625" style="227"/>
    <col min="6145" max="6145" width="53.5703125" style="227" customWidth="1"/>
    <col min="6146" max="6146" width="36.28515625" style="227" customWidth="1"/>
    <col min="6147" max="6147" width="37.140625" style="227" customWidth="1"/>
    <col min="6148" max="6400" width="9.140625" style="227"/>
    <col min="6401" max="6401" width="53.5703125" style="227" customWidth="1"/>
    <col min="6402" max="6402" width="36.28515625" style="227" customWidth="1"/>
    <col min="6403" max="6403" width="37.140625" style="227" customWidth="1"/>
    <col min="6404" max="6656" width="9.140625" style="227"/>
    <col min="6657" max="6657" width="53.5703125" style="227" customWidth="1"/>
    <col min="6658" max="6658" width="36.28515625" style="227" customWidth="1"/>
    <col min="6659" max="6659" width="37.140625" style="227" customWidth="1"/>
    <col min="6660" max="6912" width="9.140625" style="227"/>
    <col min="6913" max="6913" width="53.5703125" style="227" customWidth="1"/>
    <col min="6914" max="6914" width="36.28515625" style="227" customWidth="1"/>
    <col min="6915" max="6915" width="37.140625" style="227" customWidth="1"/>
    <col min="6916" max="7168" width="9.140625" style="227"/>
    <col min="7169" max="7169" width="53.5703125" style="227" customWidth="1"/>
    <col min="7170" max="7170" width="36.28515625" style="227" customWidth="1"/>
    <col min="7171" max="7171" width="37.140625" style="227" customWidth="1"/>
    <col min="7172" max="7424" width="9.140625" style="227"/>
    <col min="7425" max="7425" width="53.5703125" style="227" customWidth="1"/>
    <col min="7426" max="7426" width="36.28515625" style="227" customWidth="1"/>
    <col min="7427" max="7427" width="37.140625" style="227" customWidth="1"/>
    <col min="7428" max="7680" width="9.140625" style="227"/>
    <col min="7681" max="7681" width="53.5703125" style="227" customWidth="1"/>
    <col min="7682" max="7682" width="36.28515625" style="227" customWidth="1"/>
    <col min="7683" max="7683" width="37.140625" style="227" customWidth="1"/>
    <col min="7684" max="7936" width="9.140625" style="227"/>
    <col min="7937" max="7937" width="53.5703125" style="227" customWidth="1"/>
    <col min="7938" max="7938" width="36.28515625" style="227" customWidth="1"/>
    <col min="7939" max="7939" width="37.140625" style="227" customWidth="1"/>
    <col min="7940" max="8192" width="9.140625" style="227"/>
    <col min="8193" max="8193" width="53.5703125" style="227" customWidth="1"/>
    <col min="8194" max="8194" width="36.28515625" style="227" customWidth="1"/>
    <col min="8195" max="8195" width="37.140625" style="227" customWidth="1"/>
    <col min="8196" max="8448" width="9.140625" style="227"/>
    <col min="8449" max="8449" width="53.5703125" style="227" customWidth="1"/>
    <col min="8450" max="8450" width="36.28515625" style="227" customWidth="1"/>
    <col min="8451" max="8451" width="37.140625" style="227" customWidth="1"/>
    <col min="8452" max="8704" width="9.140625" style="227"/>
    <col min="8705" max="8705" width="53.5703125" style="227" customWidth="1"/>
    <col min="8706" max="8706" width="36.28515625" style="227" customWidth="1"/>
    <col min="8707" max="8707" width="37.140625" style="227" customWidth="1"/>
    <col min="8708" max="8960" width="9.140625" style="227"/>
    <col min="8961" max="8961" width="53.5703125" style="227" customWidth="1"/>
    <col min="8962" max="8962" width="36.28515625" style="227" customWidth="1"/>
    <col min="8963" max="8963" width="37.140625" style="227" customWidth="1"/>
    <col min="8964" max="9216" width="9.140625" style="227"/>
    <col min="9217" max="9217" width="53.5703125" style="227" customWidth="1"/>
    <col min="9218" max="9218" width="36.28515625" style="227" customWidth="1"/>
    <col min="9219" max="9219" width="37.140625" style="227" customWidth="1"/>
    <col min="9220" max="9472" width="9.140625" style="227"/>
    <col min="9473" max="9473" width="53.5703125" style="227" customWidth="1"/>
    <col min="9474" max="9474" width="36.28515625" style="227" customWidth="1"/>
    <col min="9475" max="9475" width="37.140625" style="227" customWidth="1"/>
    <col min="9476" max="9728" width="9.140625" style="227"/>
    <col min="9729" max="9729" width="53.5703125" style="227" customWidth="1"/>
    <col min="9730" max="9730" width="36.28515625" style="227" customWidth="1"/>
    <col min="9731" max="9731" width="37.140625" style="227" customWidth="1"/>
    <col min="9732" max="9984" width="9.140625" style="227"/>
    <col min="9985" max="9985" width="53.5703125" style="227" customWidth="1"/>
    <col min="9986" max="9986" width="36.28515625" style="227" customWidth="1"/>
    <col min="9987" max="9987" width="37.140625" style="227" customWidth="1"/>
    <col min="9988" max="10240" width="9.140625" style="227"/>
    <col min="10241" max="10241" width="53.5703125" style="227" customWidth="1"/>
    <col min="10242" max="10242" width="36.28515625" style="227" customWidth="1"/>
    <col min="10243" max="10243" width="37.140625" style="227" customWidth="1"/>
    <col min="10244" max="10496" width="9.140625" style="227"/>
    <col min="10497" max="10497" width="53.5703125" style="227" customWidth="1"/>
    <col min="10498" max="10498" width="36.28515625" style="227" customWidth="1"/>
    <col min="10499" max="10499" width="37.140625" style="227" customWidth="1"/>
    <col min="10500" max="10752" width="9.140625" style="227"/>
    <col min="10753" max="10753" width="53.5703125" style="227" customWidth="1"/>
    <col min="10754" max="10754" width="36.28515625" style="227" customWidth="1"/>
    <col min="10755" max="10755" width="37.140625" style="227" customWidth="1"/>
    <col min="10756" max="11008" width="9.140625" style="227"/>
    <col min="11009" max="11009" width="53.5703125" style="227" customWidth="1"/>
    <col min="11010" max="11010" width="36.28515625" style="227" customWidth="1"/>
    <col min="11011" max="11011" width="37.140625" style="227" customWidth="1"/>
    <col min="11012" max="11264" width="9.140625" style="227"/>
    <col min="11265" max="11265" width="53.5703125" style="227" customWidth="1"/>
    <col min="11266" max="11266" width="36.28515625" style="227" customWidth="1"/>
    <col min="11267" max="11267" width="37.140625" style="227" customWidth="1"/>
    <col min="11268" max="11520" width="9.140625" style="227"/>
    <col min="11521" max="11521" width="53.5703125" style="227" customWidth="1"/>
    <col min="11522" max="11522" width="36.28515625" style="227" customWidth="1"/>
    <col min="11523" max="11523" width="37.140625" style="227" customWidth="1"/>
    <col min="11524" max="11776" width="9.140625" style="227"/>
    <col min="11777" max="11777" width="53.5703125" style="227" customWidth="1"/>
    <col min="11778" max="11778" width="36.28515625" style="227" customWidth="1"/>
    <col min="11779" max="11779" width="37.140625" style="227" customWidth="1"/>
    <col min="11780" max="12032" width="9.140625" style="227"/>
    <col min="12033" max="12033" width="53.5703125" style="227" customWidth="1"/>
    <col min="12034" max="12034" width="36.28515625" style="227" customWidth="1"/>
    <col min="12035" max="12035" width="37.140625" style="227" customWidth="1"/>
    <col min="12036" max="12288" width="9.140625" style="227"/>
    <col min="12289" max="12289" width="53.5703125" style="227" customWidth="1"/>
    <col min="12290" max="12290" width="36.28515625" style="227" customWidth="1"/>
    <col min="12291" max="12291" width="37.140625" style="227" customWidth="1"/>
    <col min="12292" max="12544" width="9.140625" style="227"/>
    <col min="12545" max="12545" width="53.5703125" style="227" customWidth="1"/>
    <col min="12546" max="12546" width="36.28515625" style="227" customWidth="1"/>
    <col min="12547" max="12547" width="37.140625" style="227" customWidth="1"/>
    <col min="12548" max="12800" width="9.140625" style="227"/>
    <col min="12801" max="12801" width="53.5703125" style="227" customWidth="1"/>
    <col min="12802" max="12802" width="36.28515625" style="227" customWidth="1"/>
    <col min="12803" max="12803" width="37.140625" style="227" customWidth="1"/>
    <col min="12804" max="13056" width="9.140625" style="227"/>
    <col min="13057" max="13057" width="53.5703125" style="227" customWidth="1"/>
    <col min="13058" max="13058" width="36.28515625" style="227" customWidth="1"/>
    <col min="13059" max="13059" width="37.140625" style="227" customWidth="1"/>
    <col min="13060" max="13312" width="9.140625" style="227"/>
    <col min="13313" max="13313" width="53.5703125" style="227" customWidth="1"/>
    <col min="13314" max="13314" width="36.28515625" style="227" customWidth="1"/>
    <col min="13315" max="13315" width="37.140625" style="227" customWidth="1"/>
    <col min="13316" max="13568" width="9.140625" style="227"/>
    <col min="13569" max="13569" width="53.5703125" style="227" customWidth="1"/>
    <col min="13570" max="13570" width="36.28515625" style="227" customWidth="1"/>
    <col min="13571" max="13571" width="37.140625" style="227" customWidth="1"/>
    <col min="13572" max="13824" width="9.140625" style="227"/>
    <col min="13825" max="13825" width="53.5703125" style="227" customWidth="1"/>
    <col min="13826" max="13826" width="36.28515625" style="227" customWidth="1"/>
    <col min="13827" max="13827" width="37.140625" style="227" customWidth="1"/>
    <col min="13828" max="14080" width="9.140625" style="227"/>
    <col min="14081" max="14081" width="53.5703125" style="227" customWidth="1"/>
    <col min="14082" max="14082" width="36.28515625" style="227" customWidth="1"/>
    <col min="14083" max="14083" width="37.140625" style="227" customWidth="1"/>
    <col min="14084" max="14336" width="9.140625" style="227"/>
    <col min="14337" max="14337" width="53.5703125" style="227" customWidth="1"/>
    <col min="14338" max="14338" width="36.28515625" style="227" customWidth="1"/>
    <col min="14339" max="14339" width="37.140625" style="227" customWidth="1"/>
    <col min="14340" max="14592" width="9.140625" style="227"/>
    <col min="14593" max="14593" width="53.5703125" style="227" customWidth="1"/>
    <col min="14594" max="14594" width="36.28515625" style="227" customWidth="1"/>
    <col min="14595" max="14595" width="37.140625" style="227" customWidth="1"/>
    <col min="14596" max="14848" width="9.140625" style="227"/>
    <col min="14849" max="14849" width="53.5703125" style="227" customWidth="1"/>
    <col min="14850" max="14850" width="36.28515625" style="227" customWidth="1"/>
    <col min="14851" max="14851" width="37.140625" style="227" customWidth="1"/>
    <col min="14852" max="15104" width="9.140625" style="227"/>
    <col min="15105" max="15105" width="53.5703125" style="227" customWidth="1"/>
    <col min="15106" max="15106" width="36.28515625" style="227" customWidth="1"/>
    <col min="15107" max="15107" width="37.140625" style="227" customWidth="1"/>
    <col min="15108" max="15360" width="9.140625" style="227"/>
    <col min="15361" max="15361" width="53.5703125" style="227" customWidth="1"/>
    <col min="15362" max="15362" width="36.28515625" style="227" customWidth="1"/>
    <col min="15363" max="15363" width="37.140625" style="227" customWidth="1"/>
    <col min="15364" max="15616" width="9.140625" style="227"/>
    <col min="15617" max="15617" width="53.5703125" style="227" customWidth="1"/>
    <col min="15618" max="15618" width="36.28515625" style="227" customWidth="1"/>
    <col min="15619" max="15619" width="37.140625" style="227" customWidth="1"/>
    <col min="15620" max="15872" width="9.140625" style="227"/>
    <col min="15873" max="15873" width="53.5703125" style="227" customWidth="1"/>
    <col min="15874" max="15874" width="36.28515625" style="227" customWidth="1"/>
    <col min="15875" max="15875" width="37.140625" style="227" customWidth="1"/>
    <col min="15876" max="16128" width="9.140625" style="227"/>
    <col min="16129" max="16129" width="53.5703125" style="227" customWidth="1"/>
    <col min="16130" max="16130" width="36.28515625" style="227" customWidth="1"/>
    <col min="16131" max="16131" width="37.140625" style="227" customWidth="1"/>
    <col min="16132" max="16384" width="9.140625" style="227"/>
  </cols>
  <sheetData>
    <row r="1" spans="1:5" x14ac:dyDescent="0.25">
      <c r="C1" s="185" t="s">
        <v>696</v>
      </c>
    </row>
    <row r="2" spans="1:5" ht="58.5" customHeight="1" x14ac:dyDescent="0.25">
      <c r="B2" s="518" t="s">
        <v>667</v>
      </c>
      <c r="C2" s="518"/>
    </row>
    <row r="3" spans="1:5" ht="36.75" customHeight="1" x14ac:dyDescent="0.25">
      <c r="A3" s="520" t="s">
        <v>155</v>
      </c>
      <c r="B3" s="520"/>
      <c r="C3" s="520"/>
    </row>
    <row r="5" spans="1:5" ht="40.5" customHeight="1" x14ac:dyDescent="0.25">
      <c r="A5" s="521" t="s">
        <v>156</v>
      </c>
      <c r="B5" s="521"/>
      <c r="C5" s="521"/>
    </row>
    <row r="6" spans="1:5" ht="16.5" thickBot="1" x14ac:dyDescent="0.3">
      <c r="C6" s="228" t="s">
        <v>157</v>
      </c>
    </row>
    <row r="7" spans="1:5" ht="22.5" customHeight="1" x14ac:dyDescent="0.25">
      <c r="A7" s="522" t="s">
        <v>158</v>
      </c>
      <c r="B7" s="523"/>
      <c r="C7" s="526">
        <v>18943.080000000002</v>
      </c>
    </row>
    <row r="8" spans="1:5" ht="20.25" customHeight="1" thickBot="1" x14ac:dyDescent="0.3">
      <c r="A8" s="524"/>
      <c r="B8" s="525"/>
      <c r="C8" s="527"/>
    </row>
    <row r="9" spans="1:5" ht="20.25" customHeight="1" x14ac:dyDescent="0.25">
      <c r="A9" s="230"/>
      <c r="B9" s="231"/>
      <c r="C9" s="232"/>
    </row>
    <row r="10" spans="1:5" ht="20.25" customHeight="1" thickBot="1" x14ac:dyDescent="0.3">
      <c r="A10" s="519" t="s">
        <v>159</v>
      </c>
      <c r="B10" s="519"/>
      <c r="C10" s="519"/>
    </row>
    <row r="11" spans="1:5" ht="20.25" customHeight="1" x14ac:dyDescent="0.25">
      <c r="A11" s="17" t="s">
        <v>160</v>
      </c>
      <c r="B11" s="18" t="s">
        <v>12</v>
      </c>
      <c r="C11" s="229" t="s">
        <v>0</v>
      </c>
    </row>
    <row r="12" spans="1:5" ht="31.5" x14ac:dyDescent="0.25">
      <c r="A12" s="19" t="s">
        <v>161</v>
      </c>
      <c r="B12" s="20">
        <v>16520.09</v>
      </c>
      <c r="C12" s="21">
        <v>16776.150000000001</v>
      </c>
    </row>
    <row r="13" spans="1:5" x14ac:dyDescent="0.25">
      <c r="A13" s="19" t="s">
        <v>162</v>
      </c>
      <c r="B13" s="20">
        <v>14366.39</v>
      </c>
      <c r="C13" s="21">
        <v>14589.07</v>
      </c>
    </row>
    <row r="14" spans="1:5" ht="46.5" customHeight="1" thickBot="1" x14ac:dyDescent="0.3">
      <c r="A14" s="22" t="s">
        <v>163</v>
      </c>
      <c r="B14" s="23">
        <v>15037.84</v>
      </c>
      <c r="C14" s="24">
        <v>15270.93</v>
      </c>
    </row>
    <row r="16" spans="1:5" s="68" customFormat="1" x14ac:dyDescent="0.25">
      <c r="A16" s="222" t="s">
        <v>138</v>
      </c>
      <c r="C16" s="203" t="s">
        <v>139</v>
      </c>
      <c r="E16" s="7"/>
    </row>
    <row r="17" spans="1:10" s="68" customFormat="1" x14ac:dyDescent="0.25">
      <c r="A17" s="7" t="s">
        <v>140</v>
      </c>
      <c r="C17" s="12" t="s">
        <v>141</v>
      </c>
      <c r="E17" s="7"/>
    </row>
    <row r="18" spans="1:10" s="68" customFormat="1" ht="53.25" customHeight="1" x14ac:dyDescent="0.25">
      <c r="A18" s="222" t="s">
        <v>725</v>
      </c>
      <c r="C18" s="203" t="s">
        <v>730</v>
      </c>
      <c r="E18" s="7"/>
      <c r="J18" s="284"/>
    </row>
    <row r="19" spans="1:10" s="68" customFormat="1" ht="15.75" customHeight="1" x14ac:dyDescent="0.25">
      <c r="A19" s="222"/>
      <c r="C19" s="203"/>
      <c r="E19" s="7"/>
      <c r="J19" s="284"/>
    </row>
    <row r="20" spans="1:10" s="68" customFormat="1" x14ac:dyDescent="0.25">
      <c r="A20" s="67"/>
      <c r="C20" s="203"/>
      <c r="E20" s="7"/>
    </row>
    <row r="21" spans="1:10" s="68" customFormat="1" x14ac:dyDescent="0.25">
      <c r="A21" s="222" t="s">
        <v>144</v>
      </c>
      <c r="C21" s="203" t="s">
        <v>145</v>
      </c>
      <c r="E21" s="7"/>
    </row>
    <row r="22" spans="1:10" s="68" customFormat="1" x14ac:dyDescent="0.25">
      <c r="A22" s="222" t="s">
        <v>146</v>
      </c>
      <c r="C22" s="203" t="s">
        <v>147</v>
      </c>
      <c r="E22" s="7"/>
    </row>
    <row r="23" spans="1:10" s="68" customFormat="1" ht="65.25" customHeight="1" x14ac:dyDescent="0.25">
      <c r="A23" s="7" t="s">
        <v>148</v>
      </c>
      <c r="C23" s="203" t="s">
        <v>149</v>
      </c>
      <c r="E23" s="7"/>
    </row>
    <row r="24" spans="1:10" s="68" customFormat="1" ht="14.25" customHeight="1" x14ac:dyDescent="0.25">
      <c r="A24" s="7"/>
      <c r="C24" s="203"/>
      <c r="E24" s="7"/>
    </row>
    <row r="25" spans="1:10" s="68" customFormat="1" ht="13.5" customHeight="1" x14ac:dyDescent="0.25">
      <c r="A25" s="67"/>
      <c r="B25" s="67"/>
      <c r="C25" s="204"/>
      <c r="E25" s="7"/>
      <c r="F25" s="203"/>
    </row>
    <row r="26" spans="1:10" s="68" customFormat="1" ht="15.75" customHeight="1" x14ac:dyDescent="0.25">
      <c r="A26" s="205" t="s">
        <v>150</v>
      </c>
      <c r="B26" s="67"/>
      <c r="C26" s="405" t="s">
        <v>713</v>
      </c>
      <c r="D26" s="67"/>
      <c r="E26" s="67"/>
      <c r="F26" s="67"/>
    </row>
    <row r="27" spans="1:10" s="68" customFormat="1" ht="15.75" customHeight="1" x14ac:dyDescent="0.25">
      <c r="A27" s="205" t="s">
        <v>151</v>
      </c>
      <c r="B27" s="67"/>
      <c r="C27" s="405" t="s">
        <v>712</v>
      </c>
      <c r="D27" s="67"/>
      <c r="E27" s="67"/>
      <c r="F27" s="67"/>
    </row>
    <row r="28" spans="1:10" s="68" customFormat="1" ht="17.25" customHeight="1" x14ac:dyDescent="0.25">
      <c r="A28" s="205"/>
      <c r="B28" s="67"/>
      <c r="C28" s="405" t="s">
        <v>711</v>
      </c>
      <c r="D28" s="67"/>
      <c r="E28" s="67"/>
      <c r="F28" s="67"/>
    </row>
    <row r="29" spans="1:10" s="68" customFormat="1" ht="52.5" customHeight="1" x14ac:dyDescent="0.25">
      <c r="A29" s="202" t="s">
        <v>722</v>
      </c>
      <c r="B29" s="67"/>
      <c r="C29" s="405" t="s">
        <v>720</v>
      </c>
      <c r="D29" s="67"/>
      <c r="E29" s="67"/>
      <c r="F29" s="67"/>
    </row>
    <row r="30" spans="1:10" x14ac:dyDescent="0.25">
      <c r="B30" s="310"/>
    </row>
    <row r="31" spans="1:10" ht="26.25" customHeight="1" x14ac:dyDescent="0.25">
      <c r="B31" s="310"/>
    </row>
  </sheetData>
  <customSheetViews>
    <customSheetView guid="{584FE996-15E6-49A3-8604-0667E14E6CF9}" showPageBreaks="1" printArea="1" view="pageBreakPreview">
      <selection activeCell="B19" sqref="B19"/>
      <pageMargins left="0.31496062992125984" right="0.31496062992125984" top="0.39370078740157483" bottom="0.74803149606299213" header="0.31496062992125984" footer="0.31496062992125984"/>
      <printOptions horizontalCentered="1"/>
      <pageSetup paperSize="9" scale="73" orientation="portrait" horizontalDpi="200" verticalDpi="0" r:id="rId1"/>
    </customSheetView>
    <customSheetView guid="{89D678F6-6366-46B4-AC47-E6EDA7576597}" showPageBreaks="1" printArea="1" view="pageBreakPreview">
      <selection activeCell="B19" sqref="B19"/>
      <pageMargins left="0.31496062992125984" right="0.31496062992125984" top="0.39370078740157483" bottom="0.74803149606299213" header="0.31496062992125984" footer="0.31496062992125984"/>
      <printOptions horizontalCentered="1"/>
      <pageSetup paperSize="9" scale="73" orientation="portrait" horizontalDpi="200" verticalDpi="0" r:id="rId2"/>
    </customSheetView>
  </customSheetViews>
  <mergeCells count="6">
    <mergeCell ref="B2:C2"/>
    <mergeCell ref="A10:C10"/>
    <mergeCell ref="A3:C3"/>
    <mergeCell ref="A5:C5"/>
    <mergeCell ref="A7:B8"/>
    <mergeCell ref="C7:C8"/>
  </mergeCells>
  <printOptions horizontalCentered="1"/>
  <pageMargins left="0.31496062992125984" right="0.31496062992125984" top="0.39370078740157483" bottom="0.74803149606299213" header="0.31496062992125984" footer="0.31496062992125984"/>
  <pageSetup paperSize="9" scale="73" orientation="portrait" horizontalDpi="200" verticalDpi="0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  <pageSetUpPr fitToPage="1"/>
  </sheetPr>
  <dimension ref="A1:M330"/>
  <sheetViews>
    <sheetView view="pageBreakPreview" zoomScale="80" zoomScaleNormal="75" zoomScaleSheetLayoutView="80" workbookViewId="0">
      <pane xSplit="2" ySplit="12" topLeftCell="C316" activePane="bottomRight" state="frozen"/>
      <selection pane="topRight" activeCell="C1" sqref="C1"/>
      <selection pane="bottomLeft" activeCell="A13" sqref="A13"/>
      <selection pane="bottomRight" activeCell="H325" sqref="H325"/>
    </sheetView>
  </sheetViews>
  <sheetFormatPr defaultColWidth="8" defaultRowHeight="12.75" x14ac:dyDescent="0.2"/>
  <cols>
    <col min="1" max="1" width="9.7109375" style="123" customWidth="1"/>
    <col min="2" max="2" width="106.28515625" style="123" customWidth="1"/>
    <col min="3" max="3" width="17.28515625" style="124" customWidth="1"/>
    <col min="4" max="4" width="18.7109375" style="124" customWidth="1"/>
    <col min="5" max="5" width="21.7109375" style="124" customWidth="1"/>
    <col min="6" max="6" width="27.28515625" style="124" customWidth="1"/>
    <col min="7" max="7" width="20.42578125" style="124" customWidth="1"/>
    <col min="8" max="8" width="17.28515625" style="124" customWidth="1"/>
    <col min="9" max="9" width="22.5703125" style="124" customWidth="1"/>
    <col min="10" max="10" width="21" style="124" customWidth="1"/>
    <col min="11" max="11" width="32.5703125" style="124" customWidth="1"/>
    <col min="12" max="12" width="13" style="123" customWidth="1"/>
    <col min="13" max="13" width="12.7109375" style="123" customWidth="1"/>
    <col min="14" max="14" width="11.42578125" style="123" customWidth="1"/>
    <col min="15" max="15" width="11.85546875" style="123" customWidth="1"/>
    <col min="16" max="17" width="13.5703125" style="123" customWidth="1"/>
    <col min="18" max="19" width="12.5703125" style="123" customWidth="1"/>
    <col min="20" max="20" width="12.7109375" style="123" customWidth="1"/>
    <col min="21" max="21" width="11" style="123" customWidth="1"/>
    <col min="22" max="23" width="12.140625" style="123" customWidth="1"/>
    <col min="24" max="25" width="8" style="123"/>
    <col min="26" max="26" width="15" style="123" customWidth="1"/>
    <col min="27" max="27" width="15.5703125" style="123" customWidth="1"/>
    <col min="28" max="28" width="15.28515625" style="123" customWidth="1"/>
    <col min="29" max="29" width="8" style="123"/>
    <col min="30" max="30" width="11.42578125" style="123" customWidth="1"/>
    <col min="31" max="31" width="14.140625" style="123" customWidth="1"/>
    <col min="32" max="32" width="13" style="123" customWidth="1"/>
    <col min="33" max="33" width="8" style="123"/>
    <col min="34" max="34" width="10.42578125" style="123" customWidth="1"/>
    <col min="35" max="35" width="11" style="123" customWidth="1"/>
    <col min="36" max="36" width="12.7109375" style="123" customWidth="1"/>
    <col min="37" max="256" width="8" style="123"/>
    <col min="257" max="257" width="9.7109375" style="123" customWidth="1"/>
    <col min="258" max="258" width="106.28515625" style="123" customWidth="1"/>
    <col min="259" max="259" width="17.28515625" style="123" customWidth="1"/>
    <col min="260" max="260" width="18.7109375" style="123" customWidth="1"/>
    <col min="261" max="261" width="21.7109375" style="123" customWidth="1"/>
    <col min="262" max="262" width="27.28515625" style="123" customWidth="1"/>
    <col min="263" max="263" width="20.42578125" style="123" customWidth="1"/>
    <col min="264" max="264" width="17.28515625" style="123" customWidth="1"/>
    <col min="265" max="265" width="22.5703125" style="123" customWidth="1"/>
    <col min="266" max="266" width="21" style="123" customWidth="1"/>
    <col min="267" max="267" width="32.5703125" style="123" customWidth="1"/>
    <col min="268" max="268" width="13" style="123" customWidth="1"/>
    <col min="269" max="269" width="12.7109375" style="123" customWidth="1"/>
    <col min="270" max="270" width="11.42578125" style="123" customWidth="1"/>
    <col min="271" max="271" width="11.85546875" style="123" customWidth="1"/>
    <col min="272" max="273" width="13.5703125" style="123" customWidth="1"/>
    <col min="274" max="275" width="12.5703125" style="123" customWidth="1"/>
    <col min="276" max="276" width="12.7109375" style="123" customWidth="1"/>
    <col min="277" max="277" width="11" style="123" customWidth="1"/>
    <col min="278" max="279" width="12.140625" style="123" customWidth="1"/>
    <col min="280" max="281" width="8" style="123"/>
    <col min="282" max="282" width="15" style="123" customWidth="1"/>
    <col min="283" max="283" width="15.5703125" style="123" customWidth="1"/>
    <col min="284" max="284" width="15.28515625" style="123" customWidth="1"/>
    <col min="285" max="285" width="8" style="123"/>
    <col min="286" max="286" width="11.42578125" style="123" customWidth="1"/>
    <col min="287" max="287" width="14.140625" style="123" customWidth="1"/>
    <col min="288" max="288" width="13" style="123" customWidth="1"/>
    <col min="289" max="289" width="8" style="123"/>
    <col min="290" max="290" width="10.42578125" style="123" customWidth="1"/>
    <col min="291" max="291" width="11" style="123" customWidth="1"/>
    <col min="292" max="292" width="12.7109375" style="123" customWidth="1"/>
    <col min="293" max="512" width="8" style="123"/>
    <col min="513" max="513" width="9.7109375" style="123" customWidth="1"/>
    <col min="514" max="514" width="106.28515625" style="123" customWidth="1"/>
    <col min="515" max="515" width="17.28515625" style="123" customWidth="1"/>
    <col min="516" max="516" width="18.7109375" style="123" customWidth="1"/>
    <col min="517" max="517" width="21.7109375" style="123" customWidth="1"/>
    <col min="518" max="518" width="27.28515625" style="123" customWidth="1"/>
    <col min="519" max="519" width="20.42578125" style="123" customWidth="1"/>
    <col min="520" max="520" width="17.28515625" style="123" customWidth="1"/>
    <col min="521" max="521" width="22.5703125" style="123" customWidth="1"/>
    <col min="522" max="522" width="21" style="123" customWidth="1"/>
    <col min="523" max="523" width="32.5703125" style="123" customWidth="1"/>
    <col min="524" max="524" width="13" style="123" customWidth="1"/>
    <col min="525" max="525" width="12.7109375" style="123" customWidth="1"/>
    <col min="526" max="526" width="11.42578125" style="123" customWidth="1"/>
    <col min="527" max="527" width="11.85546875" style="123" customWidth="1"/>
    <col min="528" max="529" width="13.5703125" style="123" customWidth="1"/>
    <col min="530" max="531" width="12.5703125" style="123" customWidth="1"/>
    <col min="532" max="532" width="12.7109375" style="123" customWidth="1"/>
    <col min="533" max="533" width="11" style="123" customWidth="1"/>
    <col min="534" max="535" width="12.140625" style="123" customWidth="1"/>
    <col min="536" max="537" width="8" style="123"/>
    <col min="538" max="538" width="15" style="123" customWidth="1"/>
    <col min="539" max="539" width="15.5703125" style="123" customWidth="1"/>
    <col min="540" max="540" width="15.28515625" style="123" customWidth="1"/>
    <col min="541" max="541" width="8" style="123"/>
    <col min="542" max="542" width="11.42578125" style="123" customWidth="1"/>
    <col min="543" max="543" width="14.140625" style="123" customWidth="1"/>
    <col min="544" max="544" width="13" style="123" customWidth="1"/>
    <col min="545" max="545" width="8" style="123"/>
    <col min="546" max="546" width="10.42578125" style="123" customWidth="1"/>
    <col min="547" max="547" width="11" style="123" customWidth="1"/>
    <col min="548" max="548" width="12.7109375" style="123" customWidth="1"/>
    <col min="549" max="768" width="8" style="123"/>
    <col min="769" max="769" width="9.7109375" style="123" customWidth="1"/>
    <col min="770" max="770" width="106.28515625" style="123" customWidth="1"/>
    <col min="771" max="771" width="17.28515625" style="123" customWidth="1"/>
    <col min="772" max="772" width="18.7109375" style="123" customWidth="1"/>
    <col min="773" max="773" width="21.7109375" style="123" customWidth="1"/>
    <col min="774" max="774" width="27.28515625" style="123" customWidth="1"/>
    <col min="775" max="775" width="20.42578125" style="123" customWidth="1"/>
    <col min="776" max="776" width="17.28515625" style="123" customWidth="1"/>
    <col min="777" max="777" width="22.5703125" style="123" customWidth="1"/>
    <col min="778" max="778" width="21" style="123" customWidth="1"/>
    <col min="779" max="779" width="32.5703125" style="123" customWidth="1"/>
    <col min="780" max="780" width="13" style="123" customWidth="1"/>
    <col min="781" max="781" width="12.7109375" style="123" customWidth="1"/>
    <col min="782" max="782" width="11.42578125" style="123" customWidth="1"/>
    <col min="783" max="783" width="11.85546875" style="123" customWidth="1"/>
    <col min="784" max="785" width="13.5703125" style="123" customWidth="1"/>
    <col min="786" max="787" width="12.5703125" style="123" customWidth="1"/>
    <col min="788" max="788" width="12.7109375" style="123" customWidth="1"/>
    <col min="789" max="789" width="11" style="123" customWidth="1"/>
    <col min="790" max="791" width="12.140625" style="123" customWidth="1"/>
    <col min="792" max="793" width="8" style="123"/>
    <col min="794" max="794" width="15" style="123" customWidth="1"/>
    <col min="795" max="795" width="15.5703125" style="123" customWidth="1"/>
    <col min="796" max="796" width="15.28515625" style="123" customWidth="1"/>
    <col min="797" max="797" width="8" style="123"/>
    <col min="798" max="798" width="11.42578125" style="123" customWidth="1"/>
    <col min="799" max="799" width="14.140625" style="123" customWidth="1"/>
    <col min="800" max="800" width="13" style="123" customWidth="1"/>
    <col min="801" max="801" width="8" style="123"/>
    <col min="802" max="802" width="10.42578125" style="123" customWidth="1"/>
    <col min="803" max="803" width="11" style="123" customWidth="1"/>
    <col min="804" max="804" width="12.7109375" style="123" customWidth="1"/>
    <col min="805" max="1024" width="8" style="123"/>
    <col min="1025" max="1025" width="9.7109375" style="123" customWidth="1"/>
    <col min="1026" max="1026" width="106.28515625" style="123" customWidth="1"/>
    <col min="1027" max="1027" width="17.28515625" style="123" customWidth="1"/>
    <col min="1028" max="1028" width="18.7109375" style="123" customWidth="1"/>
    <col min="1029" max="1029" width="21.7109375" style="123" customWidth="1"/>
    <col min="1030" max="1030" width="27.28515625" style="123" customWidth="1"/>
    <col min="1031" max="1031" width="20.42578125" style="123" customWidth="1"/>
    <col min="1032" max="1032" width="17.28515625" style="123" customWidth="1"/>
    <col min="1033" max="1033" width="22.5703125" style="123" customWidth="1"/>
    <col min="1034" max="1034" width="21" style="123" customWidth="1"/>
    <col min="1035" max="1035" width="32.5703125" style="123" customWidth="1"/>
    <col min="1036" max="1036" width="13" style="123" customWidth="1"/>
    <col min="1037" max="1037" width="12.7109375" style="123" customWidth="1"/>
    <col min="1038" max="1038" width="11.42578125" style="123" customWidth="1"/>
    <col min="1039" max="1039" width="11.85546875" style="123" customWidth="1"/>
    <col min="1040" max="1041" width="13.5703125" style="123" customWidth="1"/>
    <col min="1042" max="1043" width="12.5703125" style="123" customWidth="1"/>
    <col min="1044" max="1044" width="12.7109375" style="123" customWidth="1"/>
    <col min="1045" max="1045" width="11" style="123" customWidth="1"/>
    <col min="1046" max="1047" width="12.140625" style="123" customWidth="1"/>
    <col min="1048" max="1049" width="8" style="123"/>
    <col min="1050" max="1050" width="15" style="123" customWidth="1"/>
    <col min="1051" max="1051" width="15.5703125" style="123" customWidth="1"/>
    <col min="1052" max="1052" width="15.28515625" style="123" customWidth="1"/>
    <col min="1053" max="1053" width="8" style="123"/>
    <col min="1054" max="1054" width="11.42578125" style="123" customWidth="1"/>
    <col min="1055" max="1055" width="14.140625" style="123" customWidth="1"/>
    <col min="1056" max="1056" width="13" style="123" customWidth="1"/>
    <col min="1057" max="1057" width="8" style="123"/>
    <col min="1058" max="1058" width="10.42578125" style="123" customWidth="1"/>
    <col min="1059" max="1059" width="11" style="123" customWidth="1"/>
    <col min="1060" max="1060" width="12.7109375" style="123" customWidth="1"/>
    <col min="1061" max="1280" width="8" style="123"/>
    <col min="1281" max="1281" width="9.7109375" style="123" customWidth="1"/>
    <col min="1282" max="1282" width="106.28515625" style="123" customWidth="1"/>
    <col min="1283" max="1283" width="17.28515625" style="123" customWidth="1"/>
    <col min="1284" max="1284" width="18.7109375" style="123" customWidth="1"/>
    <col min="1285" max="1285" width="21.7109375" style="123" customWidth="1"/>
    <col min="1286" max="1286" width="27.28515625" style="123" customWidth="1"/>
    <col min="1287" max="1287" width="20.42578125" style="123" customWidth="1"/>
    <col min="1288" max="1288" width="17.28515625" style="123" customWidth="1"/>
    <col min="1289" max="1289" width="22.5703125" style="123" customWidth="1"/>
    <col min="1290" max="1290" width="21" style="123" customWidth="1"/>
    <col min="1291" max="1291" width="32.5703125" style="123" customWidth="1"/>
    <col min="1292" max="1292" width="13" style="123" customWidth="1"/>
    <col min="1293" max="1293" width="12.7109375" style="123" customWidth="1"/>
    <col min="1294" max="1294" width="11.42578125" style="123" customWidth="1"/>
    <col min="1295" max="1295" width="11.85546875" style="123" customWidth="1"/>
    <col min="1296" max="1297" width="13.5703125" style="123" customWidth="1"/>
    <col min="1298" max="1299" width="12.5703125" style="123" customWidth="1"/>
    <col min="1300" max="1300" width="12.7109375" style="123" customWidth="1"/>
    <col min="1301" max="1301" width="11" style="123" customWidth="1"/>
    <col min="1302" max="1303" width="12.140625" style="123" customWidth="1"/>
    <col min="1304" max="1305" width="8" style="123"/>
    <col min="1306" max="1306" width="15" style="123" customWidth="1"/>
    <col min="1307" max="1307" width="15.5703125" style="123" customWidth="1"/>
    <col min="1308" max="1308" width="15.28515625" style="123" customWidth="1"/>
    <col min="1309" max="1309" width="8" style="123"/>
    <col min="1310" max="1310" width="11.42578125" style="123" customWidth="1"/>
    <col min="1311" max="1311" width="14.140625" style="123" customWidth="1"/>
    <col min="1312" max="1312" width="13" style="123" customWidth="1"/>
    <col min="1313" max="1313" width="8" style="123"/>
    <col min="1314" max="1314" width="10.42578125" style="123" customWidth="1"/>
    <col min="1315" max="1315" width="11" style="123" customWidth="1"/>
    <col min="1316" max="1316" width="12.7109375" style="123" customWidth="1"/>
    <col min="1317" max="1536" width="8" style="123"/>
    <col min="1537" max="1537" width="9.7109375" style="123" customWidth="1"/>
    <col min="1538" max="1538" width="106.28515625" style="123" customWidth="1"/>
    <col min="1539" max="1539" width="17.28515625" style="123" customWidth="1"/>
    <col min="1540" max="1540" width="18.7109375" style="123" customWidth="1"/>
    <col min="1541" max="1541" width="21.7109375" style="123" customWidth="1"/>
    <col min="1542" max="1542" width="27.28515625" style="123" customWidth="1"/>
    <col min="1543" max="1543" width="20.42578125" style="123" customWidth="1"/>
    <col min="1544" max="1544" width="17.28515625" style="123" customWidth="1"/>
    <col min="1545" max="1545" width="22.5703125" style="123" customWidth="1"/>
    <col min="1546" max="1546" width="21" style="123" customWidth="1"/>
    <col min="1547" max="1547" width="32.5703125" style="123" customWidth="1"/>
    <col min="1548" max="1548" width="13" style="123" customWidth="1"/>
    <col min="1549" max="1549" width="12.7109375" style="123" customWidth="1"/>
    <col min="1550" max="1550" width="11.42578125" style="123" customWidth="1"/>
    <col min="1551" max="1551" width="11.85546875" style="123" customWidth="1"/>
    <col min="1552" max="1553" width="13.5703125" style="123" customWidth="1"/>
    <col min="1554" max="1555" width="12.5703125" style="123" customWidth="1"/>
    <col min="1556" max="1556" width="12.7109375" style="123" customWidth="1"/>
    <col min="1557" max="1557" width="11" style="123" customWidth="1"/>
    <col min="1558" max="1559" width="12.140625" style="123" customWidth="1"/>
    <col min="1560" max="1561" width="8" style="123"/>
    <col min="1562" max="1562" width="15" style="123" customWidth="1"/>
    <col min="1563" max="1563" width="15.5703125" style="123" customWidth="1"/>
    <col min="1564" max="1564" width="15.28515625" style="123" customWidth="1"/>
    <col min="1565" max="1565" width="8" style="123"/>
    <col min="1566" max="1566" width="11.42578125" style="123" customWidth="1"/>
    <col min="1567" max="1567" width="14.140625" style="123" customWidth="1"/>
    <col min="1568" max="1568" width="13" style="123" customWidth="1"/>
    <col min="1569" max="1569" width="8" style="123"/>
    <col min="1570" max="1570" width="10.42578125" style="123" customWidth="1"/>
    <col min="1571" max="1571" width="11" style="123" customWidth="1"/>
    <col min="1572" max="1572" width="12.7109375" style="123" customWidth="1"/>
    <col min="1573" max="1792" width="8" style="123"/>
    <col min="1793" max="1793" width="9.7109375" style="123" customWidth="1"/>
    <col min="1794" max="1794" width="106.28515625" style="123" customWidth="1"/>
    <col min="1795" max="1795" width="17.28515625" style="123" customWidth="1"/>
    <col min="1796" max="1796" width="18.7109375" style="123" customWidth="1"/>
    <col min="1797" max="1797" width="21.7109375" style="123" customWidth="1"/>
    <col min="1798" max="1798" width="27.28515625" style="123" customWidth="1"/>
    <col min="1799" max="1799" width="20.42578125" style="123" customWidth="1"/>
    <col min="1800" max="1800" width="17.28515625" style="123" customWidth="1"/>
    <col min="1801" max="1801" width="22.5703125" style="123" customWidth="1"/>
    <col min="1802" max="1802" width="21" style="123" customWidth="1"/>
    <col min="1803" max="1803" width="32.5703125" style="123" customWidth="1"/>
    <col min="1804" max="1804" width="13" style="123" customWidth="1"/>
    <col min="1805" max="1805" width="12.7109375" style="123" customWidth="1"/>
    <col min="1806" max="1806" width="11.42578125" style="123" customWidth="1"/>
    <col min="1807" max="1807" width="11.85546875" style="123" customWidth="1"/>
    <col min="1808" max="1809" width="13.5703125" style="123" customWidth="1"/>
    <col min="1810" max="1811" width="12.5703125" style="123" customWidth="1"/>
    <col min="1812" max="1812" width="12.7109375" style="123" customWidth="1"/>
    <col min="1813" max="1813" width="11" style="123" customWidth="1"/>
    <col min="1814" max="1815" width="12.140625" style="123" customWidth="1"/>
    <col min="1816" max="1817" width="8" style="123"/>
    <col min="1818" max="1818" width="15" style="123" customWidth="1"/>
    <col min="1819" max="1819" width="15.5703125" style="123" customWidth="1"/>
    <col min="1820" max="1820" width="15.28515625" style="123" customWidth="1"/>
    <col min="1821" max="1821" width="8" style="123"/>
    <col min="1822" max="1822" width="11.42578125" style="123" customWidth="1"/>
    <col min="1823" max="1823" width="14.140625" style="123" customWidth="1"/>
    <col min="1824" max="1824" width="13" style="123" customWidth="1"/>
    <col min="1825" max="1825" width="8" style="123"/>
    <col min="1826" max="1826" width="10.42578125" style="123" customWidth="1"/>
    <col min="1827" max="1827" width="11" style="123" customWidth="1"/>
    <col min="1828" max="1828" width="12.7109375" style="123" customWidth="1"/>
    <col min="1829" max="2048" width="8" style="123"/>
    <col min="2049" max="2049" width="9.7109375" style="123" customWidth="1"/>
    <col min="2050" max="2050" width="106.28515625" style="123" customWidth="1"/>
    <col min="2051" max="2051" width="17.28515625" style="123" customWidth="1"/>
    <col min="2052" max="2052" width="18.7109375" style="123" customWidth="1"/>
    <col min="2053" max="2053" width="21.7109375" style="123" customWidth="1"/>
    <col min="2054" max="2054" width="27.28515625" style="123" customWidth="1"/>
    <col min="2055" max="2055" width="20.42578125" style="123" customWidth="1"/>
    <col min="2056" max="2056" width="17.28515625" style="123" customWidth="1"/>
    <col min="2057" max="2057" width="22.5703125" style="123" customWidth="1"/>
    <col min="2058" max="2058" width="21" style="123" customWidth="1"/>
    <col min="2059" max="2059" width="32.5703125" style="123" customWidth="1"/>
    <col min="2060" max="2060" width="13" style="123" customWidth="1"/>
    <col min="2061" max="2061" width="12.7109375" style="123" customWidth="1"/>
    <col min="2062" max="2062" width="11.42578125" style="123" customWidth="1"/>
    <col min="2063" max="2063" width="11.85546875" style="123" customWidth="1"/>
    <col min="2064" max="2065" width="13.5703125" style="123" customWidth="1"/>
    <col min="2066" max="2067" width="12.5703125" style="123" customWidth="1"/>
    <col min="2068" max="2068" width="12.7109375" style="123" customWidth="1"/>
    <col min="2069" max="2069" width="11" style="123" customWidth="1"/>
    <col min="2070" max="2071" width="12.140625" style="123" customWidth="1"/>
    <col min="2072" max="2073" width="8" style="123"/>
    <col min="2074" max="2074" width="15" style="123" customWidth="1"/>
    <col min="2075" max="2075" width="15.5703125" style="123" customWidth="1"/>
    <col min="2076" max="2076" width="15.28515625" style="123" customWidth="1"/>
    <col min="2077" max="2077" width="8" style="123"/>
    <col min="2078" max="2078" width="11.42578125" style="123" customWidth="1"/>
    <col min="2079" max="2079" width="14.140625" style="123" customWidth="1"/>
    <col min="2080" max="2080" width="13" style="123" customWidth="1"/>
    <col min="2081" max="2081" width="8" style="123"/>
    <col min="2082" max="2082" width="10.42578125" style="123" customWidth="1"/>
    <col min="2083" max="2083" width="11" style="123" customWidth="1"/>
    <col min="2084" max="2084" width="12.7109375" style="123" customWidth="1"/>
    <col min="2085" max="2304" width="8" style="123"/>
    <col min="2305" max="2305" width="9.7109375" style="123" customWidth="1"/>
    <col min="2306" max="2306" width="106.28515625" style="123" customWidth="1"/>
    <col min="2307" max="2307" width="17.28515625" style="123" customWidth="1"/>
    <col min="2308" max="2308" width="18.7109375" style="123" customWidth="1"/>
    <col min="2309" max="2309" width="21.7109375" style="123" customWidth="1"/>
    <col min="2310" max="2310" width="27.28515625" style="123" customWidth="1"/>
    <col min="2311" max="2311" width="20.42578125" style="123" customWidth="1"/>
    <col min="2312" max="2312" width="17.28515625" style="123" customWidth="1"/>
    <col min="2313" max="2313" width="22.5703125" style="123" customWidth="1"/>
    <col min="2314" max="2314" width="21" style="123" customWidth="1"/>
    <col min="2315" max="2315" width="32.5703125" style="123" customWidth="1"/>
    <col min="2316" max="2316" width="13" style="123" customWidth="1"/>
    <col min="2317" max="2317" width="12.7109375" style="123" customWidth="1"/>
    <col min="2318" max="2318" width="11.42578125" style="123" customWidth="1"/>
    <col min="2319" max="2319" width="11.85546875" style="123" customWidth="1"/>
    <col min="2320" max="2321" width="13.5703125" style="123" customWidth="1"/>
    <col min="2322" max="2323" width="12.5703125" style="123" customWidth="1"/>
    <col min="2324" max="2324" width="12.7109375" style="123" customWidth="1"/>
    <col min="2325" max="2325" width="11" style="123" customWidth="1"/>
    <col min="2326" max="2327" width="12.140625" style="123" customWidth="1"/>
    <col min="2328" max="2329" width="8" style="123"/>
    <col min="2330" max="2330" width="15" style="123" customWidth="1"/>
    <col min="2331" max="2331" width="15.5703125" style="123" customWidth="1"/>
    <col min="2332" max="2332" width="15.28515625" style="123" customWidth="1"/>
    <col min="2333" max="2333" width="8" style="123"/>
    <col min="2334" max="2334" width="11.42578125" style="123" customWidth="1"/>
    <col min="2335" max="2335" width="14.140625" style="123" customWidth="1"/>
    <col min="2336" max="2336" width="13" style="123" customWidth="1"/>
    <col min="2337" max="2337" width="8" style="123"/>
    <col min="2338" max="2338" width="10.42578125" style="123" customWidth="1"/>
    <col min="2339" max="2339" width="11" style="123" customWidth="1"/>
    <col min="2340" max="2340" width="12.7109375" style="123" customWidth="1"/>
    <col min="2341" max="2560" width="8" style="123"/>
    <col min="2561" max="2561" width="9.7109375" style="123" customWidth="1"/>
    <col min="2562" max="2562" width="106.28515625" style="123" customWidth="1"/>
    <col min="2563" max="2563" width="17.28515625" style="123" customWidth="1"/>
    <col min="2564" max="2564" width="18.7109375" style="123" customWidth="1"/>
    <col min="2565" max="2565" width="21.7109375" style="123" customWidth="1"/>
    <col min="2566" max="2566" width="27.28515625" style="123" customWidth="1"/>
    <col min="2567" max="2567" width="20.42578125" style="123" customWidth="1"/>
    <col min="2568" max="2568" width="17.28515625" style="123" customWidth="1"/>
    <col min="2569" max="2569" width="22.5703125" style="123" customWidth="1"/>
    <col min="2570" max="2570" width="21" style="123" customWidth="1"/>
    <col min="2571" max="2571" width="32.5703125" style="123" customWidth="1"/>
    <col min="2572" max="2572" width="13" style="123" customWidth="1"/>
    <col min="2573" max="2573" width="12.7109375" style="123" customWidth="1"/>
    <col min="2574" max="2574" width="11.42578125" style="123" customWidth="1"/>
    <col min="2575" max="2575" width="11.85546875" style="123" customWidth="1"/>
    <col min="2576" max="2577" width="13.5703125" style="123" customWidth="1"/>
    <col min="2578" max="2579" width="12.5703125" style="123" customWidth="1"/>
    <col min="2580" max="2580" width="12.7109375" style="123" customWidth="1"/>
    <col min="2581" max="2581" width="11" style="123" customWidth="1"/>
    <col min="2582" max="2583" width="12.140625" style="123" customWidth="1"/>
    <col min="2584" max="2585" width="8" style="123"/>
    <col min="2586" max="2586" width="15" style="123" customWidth="1"/>
    <col min="2587" max="2587" width="15.5703125" style="123" customWidth="1"/>
    <col min="2588" max="2588" width="15.28515625" style="123" customWidth="1"/>
    <col min="2589" max="2589" width="8" style="123"/>
    <col min="2590" max="2590" width="11.42578125" style="123" customWidth="1"/>
    <col min="2591" max="2591" width="14.140625" style="123" customWidth="1"/>
    <col min="2592" max="2592" width="13" style="123" customWidth="1"/>
    <col min="2593" max="2593" width="8" style="123"/>
    <col min="2594" max="2594" width="10.42578125" style="123" customWidth="1"/>
    <col min="2595" max="2595" width="11" style="123" customWidth="1"/>
    <col min="2596" max="2596" width="12.7109375" style="123" customWidth="1"/>
    <col min="2597" max="2816" width="8" style="123"/>
    <col min="2817" max="2817" width="9.7109375" style="123" customWidth="1"/>
    <col min="2818" max="2818" width="106.28515625" style="123" customWidth="1"/>
    <col min="2819" max="2819" width="17.28515625" style="123" customWidth="1"/>
    <col min="2820" max="2820" width="18.7109375" style="123" customWidth="1"/>
    <col min="2821" max="2821" width="21.7109375" style="123" customWidth="1"/>
    <col min="2822" max="2822" width="27.28515625" style="123" customWidth="1"/>
    <col min="2823" max="2823" width="20.42578125" style="123" customWidth="1"/>
    <col min="2824" max="2824" width="17.28515625" style="123" customWidth="1"/>
    <col min="2825" max="2825" width="22.5703125" style="123" customWidth="1"/>
    <col min="2826" max="2826" width="21" style="123" customWidth="1"/>
    <col min="2827" max="2827" width="32.5703125" style="123" customWidth="1"/>
    <col min="2828" max="2828" width="13" style="123" customWidth="1"/>
    <col min="2829" max="2829" width="12.7109375" style="123" customWidth="1"/>
    <col min="2830" max="2830" width="11.42578125" style="123" customWidth="1"/>
    <col min="2831" max="2831" width="11.85546875" style="123" customWidth="1"/>
    <col min="2832" max="2833" width="13.5703125" style="123" customWidth="1"/>
    <col min="2834" max="2835" width="12.5703125" style="123" customWidth="1"/>
    <col min="2836" max="2836" width="12.7109375" style="123" customWidth="1"/>
    <col min="2837" max="2837" width="11" style="123" customWidth="1"/>
    <col min="2838" max="2839" width="12.140625" style="123" customWidth="1"/>
    <col min="2840" max="2841" width="8" style="123"/>
    <col min="2842" max="2842" width="15" style="123" customWidth="1"/>
    <col min="2843" max="2843" width="15.5703125" style="123" customWidth="1"/>
    <col min="2844" max="2844" width="15.28515625" style="123" customWidth="1"/>
    <col min="2845" max="2845" width="8" style="123"/>
    <col min="2846" max="2846" width="11.42578125" style="123" customWidth="1"/>
    <col min="2847" max="2847" width="14.140625" style="123" customWidth="1"/>
    <col min="2848" max="2848" width="13" style="123" customWidth="1"/>
    <col min="2849" max="2849" width="8" style="123"/>
    <col min="2850" max="2850" width="10.42578125" style="123" customWidth="1"/>
    <col min="2851" max="2851" width="11" style="123" customWidth="1"/>
    <col min="2852" max="2852" width="12.7109375" style="123" customWidth="1"/>
    <col min="2853" max="3072" width="8" style="123"/>
    <col min="3073" max="3073" width="9.7109375" style="123" customWidth="1"/>
    <col min="3074" max="3074" width="106.28515625" style="123" customWidth="1"/>
    <col min="3075" max="3075" width="17.28515625" style="123" customWidth="1"/>
    <col min="3076" max="3076" width="18.7109375" style="123" customWidth="1"/>
    <col min="3077" max="3077" width="21.7109375" style="123" customWidth="1"/>
    <col min="3078" max="3078" width="27.28515625" style="123" customWidth="1"/>
    <col min="3079" max="3079" width="20.42578125" style="123" customWidth="1"/>
    <col min="3080" max="3080" width="17.28515625" style="123" customWidth="1"/>
    <col min="3081" max="3081" width="22.5703125" style="123" customWidth="1"/>
    <col min="3082" max="3082" width="21" style="123" customWidth="1"/>
    <col min="3083" max="3083" width="32.5703125" style="123" customWidth="1"/>
    <col min="3084" max="3084" width="13" style="123" customWidth="1"/>
    <col min="3085" max="3085" width="12.7109375" style="123" customWidth="1"/>
    <col min="3086" max="3086" width="11.42578125" style="123" customWidth="1"/>
    <col min="3087" max="3087" width="11.85546875" style="123" customWidth="1"/>
    <col min="3088" max="3089" width="13.5703125" style="123" customWidth="1"/>
    <col min="3090" max="3091" width="12.5703125" style="123" customWidth="1"/>
    <col min="3092" max="3092" width="12.7109375" style="123" customWidth="1"/>
    <col min="3093" max="3093" width="11" style="123" customWidth="1"/>
    <col min="3094" max="3095" width="12.140625" style="123" customWidth="1"/>
    <col min="3096" max="3097" width="8" style="123"/>
    <col min="3098" max="3098" width="15" style="123" customWidth="1"/>
    <col min="3099" max="3099" width="15.5703125" style="123" customWidth="1"/>
    <col min="3100" max="3100" width="15.28515625" style="123" customWidth="1"/>
    <col min="3101" max="3101" width="8" style="123"/>
    <col min="3102" max="3102" width="11.42578125" style="123" customWidth="1"/>
    <col min="3103" max="3103" width="14.140625" style="123" customWidth="1"/>
    <col min="3104" max="3104" width="13" style="123" customWidth="1"/>
    <col min="3105" max="3105" width="8" style="123"/>
    <col min="3106" max="3106" width="10.42578125" style="123" customWidth="1"/>
    <col min="3107" max="3107" width="11" style="123" customWidth="1"/>
    <col min="3108" max="3108" width="12.7109375" style="123" customWidth="1"/>
    <col min="3109" max="3328" width="8" style="123"/>
    <col min="3329" max="3329" width="9.7109375" style="123" customWidth="1"/>
    <col min="3330" max="3330" width="106.28515625" style="123" customWidth="1"/>
    <col min="3331" max="3331" width="17.28515625" style="123" customWidth="1"/>
    <col min="3332" max="3332" width="18.7109375" style="123" customWidth="1"/>
    <col min="3333" max="3333" width="21.7109375" style="123" customWidth="1"/>
    <col min="3334" max="3334" width="27.28515625" style="123" customWidth="1"/>
    <col min="3335" max="3335" width="20.42578125" style="123" customWidth="1"/>
    <col min="3336" max="3336" width="17.28515625" style="123" customWidth="1"/>
    <col min="3337" max="3337" width="22.5703125" style="123" customWidth="1"/>
    <col min="3338" max="3338" width="21" style="123" customWidth="1"/>
    <col min="3339" max="3339" width="32.5703125" style="123" customWidth="1"/>
    <col min="3340" max="3340" width="13" style="123" customWidth="1"/>
    <col min="3341" max="3341" width="12.7109375" style="123" customWidth="1"/>
    <col min="3342" max="3342" width="11.42578125" style="123" customWidth="1"/>
    <col min="3343" max="3343" width="11.85546875" style="123" customWidth="1"/>
    <col min="3344" max="3345" width="13.5703125" style="123" customWidth="1"/>
    <col min="3346" max="3347" width="12.5703125" style="123" customWidth="1"/>
    <col min="3348" max="3348" width="12.7109375" style="123" customWidth="1"/>
    <col min="3349" max="3349" width="11" style="123" customWidth="1"/>
    <col min="3350" max="3351" width="12.140625" style="123" customWidth="1"/>
    <col min="3352" max="3353" width="8" style="123"/>
    <col min="3354" max="3354" width="15" style="123" customWidth="1"/>
    <col min="3355" max="3355" width="15.5703125" style="123" customWidth="1"/>
    <col min="3356" max="3356" width="15.28515625" style="123" customWidth="1"/>
    <col min="3357" max="3357" width="8" style="123"/>
    <col min="3358" max="3358" width="11.42578125" style="123" customWidth="1"/>
    <col min="3359" max="3359" width="14.140625" style="123" customWidth="1"/>
    <col min="3360" max="3360" width="13" style="123" customWidth="1"/>
    <col min="3361" max="3361" width="8" style="123"/>
    <col min="3362" max="3362" width="10.42578125" style="123" customWidth="1"/>
    <col min="3363" max="3363" width="11" style="123" customWidth="1"/>
    <col min="3364" max="3364" width="12.7109375" style="123" customWidth="1"/>
    <col min="3365" max="3584" width="8" style="123"/>
    <col min="3585" max="3585" width="9.7109375" style="123" customWidth="1"/>
    <col min="3586" max="3586" width="106.28515625" style="123" customWidth="1"/>
    <col min="3587" max="3587" width="17.28515625" style="123" customWidth="1"/>
    <col min="3588" max="3588" width="18.7109375" style="123" customWidth="1"/>
    <col min="3589" max="3589" width="21.7109375" style="123" customWidth="1"/>
    <col min="3590" max="3590" width="27.28515625" style="123" customWidth="1"/>
    <col min="3591" max="3591" width="20.42578125" style="123" customWidth="1"/>
    <col min="3592" max="3592" width="17.28515625" style="123" customWidth="1"/>
    <col min="3593" max="3593" width="22.5703125" style="123" customWidth="1"/>
    <col min="3594" max="3594" width="21" style="123" customWidth="1"/>
    <col min="3595" max="3595" width="32.5703125" style="123" customWidth="1"/>
    <col min="3596" max="3596" width="13" style="123" customWidth="1"/>
    <col min="3597" max="3597" width="12.7109375" style="123" customWidth="1"/>
    <col min="3598" max="3598" width="11.42578125" style="123" customWidth="1"/>
    <col min="3599" max="3599" width="11.85546875" style="123" customWidth="1"/>
    <col min="3600" max="3601" width="13.5703125" style="123" customWidth="1"/>
    <col min="3602" max="3603" width="12.5703125" style="123" customWidth="1"/>
    <col min="3604" max="3604" width="12.7109375" style="123" customWidth="1"/>
    <col min="3605" max="3605" width="11" style="123" customWidth="1"/>
    <col min="3606" max="3607" width="12.140625" style="123" customWidth="1"/>
    <col min="3608" max="3609" width="8" style="123"/>
    <col min="3610" max="3610" width="15" style="123" customWidth="1"/>
    <col min="3611" max="3611" width="15.5703125" style="123" customWidth="1"/>
    <col min="3612" max="3612" width="15.28515625" style="123" customWidth="1"/>
    <col min="3613" max="3613" width="8" style="123"/>
    <col min="3614" max="3614" width="11.42578125" style="123" customWidth="1"/>
    <col min="3615" max="3615" width="14.140625" style="123" customWidth="1"/>
    <col min="3616" max="3616" width="13" style="123" customWidth="1"/>
    <col min="3617" max="3617" width="8" style="123"/>
    <col min="3618" max="3618" width="10.42578125" style="123" customWidth="1"/>
    <col min="3619" max="3619" width="11" style="123" customWidth="1"/>
    <col min="3620" max="3620" width="12.7109375" style="123" customWidth="1"/>
    <col min="3621" max="3840" width="8" style="123"/>
    <col min="3841" max="3841" width="9.7109375" style="123" customWidth="1"/>
    <col min="3842" max="3842" width="106.28515625" style="123" customWidth="1"/>
    <col min="3843" max="3843" width="17.28515625" style="123" customWidth="1"/>
    <col min="3844" max="3844" width="18.7109375" style="123" customWidth="1"/>
    <col min="3845" max="3845" width="21.7109375" style="123" customWidth="1"/>
    <col min="3846" max="3846" width="27.28515625" style="123" customWidth="1"/>
    <col min="3847" max="3847" width="20.42578125" style="123" customWidth="1"/>
    <col min="3848" max="3848" width="17.28515625" style="123" customWidth="1"/>
    <col min="3849" max="3849" width="22.5703125" style="123" customWidth="1"/>
    <col min="3850" max="3850" width="21" style="123" customWidth="1"/>
    <col min="3851" max="3851" width="32.5703125" style="123" customWidth="1"/>
    <col min="3852" max="3852" width="13" style="123" customWidth="1"/>
    <col min="3853" max="3853" width="12.7109375" style="123" customWidth="1"/>
    <col min="3854" max="3854" width="11.42578125" style="123" customWidth="1"/>
    <col min="3855" max="3855" width="11.85546875" style="123" customWidth="1"/>
    <col min="3856" max="3857" width="13.5703125" style="123" customWidth="1"/>
    <col min="3858" max="3859" width="12.5703125" style="123" customWidth="1"/>
    <col min="3860" max="3860" width="12.7109375" style="123" customWidth="1"/>
    <col min="3861" max="3861" width="11" style="123" customWidth="1"/>
    <col min="3862" max="3863" width="12.140625" style="123" customWidth="1"/>
    <col min="3864" max="3865" width="8" style="123"/>
    <col min="3866" max="3866" width="15" style="123" customWidth="1"/>
    <col min="3867" max="3867" width="15.5703125" style="123" customWidth="1"/>
    <col min="3868" max="3868" width="15.28515625" style="123" customWidth="1"/>
    <col min="3869" max="3869" width="8" style="123"/>
    <col min="3870" max="3870" width="11.42578125" style="123" customWidth="1"/>
    <col min="3871" max="3871" width="14.140625" style="123" customWidth="1"/>
    <col min="3872" max="3872" width="13" style="123" customWidth="1"/>
    <col min="3873" max="3873" width="8" style="123"/>
    <col min="3874" max="3874" width="10.42578125" style="123" customWidth="1"/>
    <col min="3875" max="3875" width="11" style="123" customWidth="1"/>
    <col min="3876" max="3876" width="12.7109375" style="123" customWidth="1"/>
    <col min="3877" max="4096" width="8" style="123"/>
    <col min="4097" max="4097" width="9.7109375" style="123" customWidth="1"/>
    <col min="4098" max="4098" width="106.28515625" style="123" customWidth="1"/>
    <col min="4099" max="4099" width="17.28515625" style="123" customWidth="1"/>
    <col min="4100" max="4100" width="18.7109375" style="123" customWidth="1"/>
    <col min="4101" max="4101" width="21.7109375" style="123" customWidth="1"/>
    <col min="4102" max="4102" width="27.28515625" style="123" customWidth="1"/>
    <col min="4103" max="4103" width="20.42578125" style="123" customWidth="1"/>
    <col min="4104" max="4104" width="17.28515625" style="123" customWidth="1"/>
    <col min="4105" max="4105" width="22.5703125" style="123" customWidth="1"/>
    <col min="4106" max="4106" width="21" style="123" customWidth="1"/>
    <col min="4107" max="4107" width="32.5703125" style="123" customWidth="1"/>
    <col min="4108" max="4108" width="13" style="123" customWidth="1"/>
    <col min="4109" max="4109" width="12.7109375" style="123" customWidth="1"/>
    <col min="4110" max="4110" width="11.42578125" style="123" customWidth="1"/>
    <col min="4111" max="4111" width="11.85546875" style="123" customWidth="1"/>
    <col min="4112" max="4113" width="13.5703125" style="123" customWidth="1"/>
    <col min="4114" max="4115" width="12.5703125" style="123" customWidth="1"/>
    <col min="4116" max="4116" width="12.7109375" style="123" customWidth="1"/>
    <col min="4117" max="4117" width="11" style="123" customWidth="1"/>
    <col min="4118" max="4119" width="12.140625" style="123" customWidth="1"/>
    <col min="4120" max="4121" width="8" style="123"/>
    <col min="4122" max="4122" width="15" style="123" customWidth="1"/>
    <col min="4123" max="4123" width="15.5703125" style="123" customWidth="1"/>
    <col min="4124" max="4124" width="15.28515625" style="123" customWidth="1"/>
    <col min="4125" max="4125" width="8" style="123"/>
    <col min="4126" max="4126" width="11.42578125" style="123" customWidth="1"/>
    <col min="4127" max="4127" width="14.140625" style="123" customWidth="1"/>
    <col min="4128" max="4128" width="13" style="123" customWidth="1"/>
    <col min="4129" max="4129" width="8" style="123"/>
    <col min="4130" max="4130" width="10.42578125" style="123" customWidth="1"/>
    <col min="4131" max="4131" width="11" style="123" customWidth="1"/>
    <col min="4132" max="4132" width="12.7109375" style="123" customWidth="1"/>
    <col min="4133" max="4352" width="8" style="123"/>
    <col min="4353" max="4353" width="9.7109375" style="123" customWidth="1"/>
    <col min="4354" max="4354" width="106.28515625" style="123" customWidth="1"/>
    <col min="4355" max="4355" width="17.28515625" style="123" customWidth="1"/>
    <col min="4356" max="4356" width="18.7109375" style="123" customWidth="1"/>
    <col min="4357" max="4357" width="21.7109375" style="123" customWidth="1"/>
    <col min="4358" max="4358" width="27.28515625" style="123" customWidth="1"/>
    <col min="4359" max="4359" width="20.42578125" style="123" customWidth="1"/>
    <col min="4360" max="4360" width="17.28515625" style="123" customWidth="1"/>
    <col min="4361" max="4361" width="22.5703125" style="123" customWidth="1"/>
    <col min="4362" max="4362" width="21" style="123" customWidth="1"/>
    <col min="4363" max="4363" width="32.5703125" style="123" customWidth="1"/>
    <col min="4364" max="4364" width="13" style="123" customWidth="1"/>
    <col min="4365" max="4365" width="12.7109375" style="123" customWidth="1"/>
    <col min="4366" max="4366" width="11.42578125" style="123" customWidth="1"/>
    <col min="4367" max="4367" width="11.85546875" style="123" customWidth="1"/>
    <col min="4368" max="4369" width="13.5703125" style="123" customWidth="1"/>
    <col min="4370" max="4371" width="12.5703125" style="123" customWidth="1"/>
    <col min="4372" max="4372" width="12.7109375" style="123" customWidth="1"/>
    <col min="4373" max="4373" width="11" style="123" customWidth="1"/>
    <col min="4374" max="4375" width="12.140625" style="123" customWidth="1"/>
    <col min="4376" max="4377" width="8" style="123"/>
    <col min="4378" max="4378" width="15" style="123" customWidth="1"/>
    <col min="4379" max="4379" width="15.5703125" style="123" customWidth="1"/>
    <col min="4380" max="4380" width="15.28515625" style="123" customWidth="1"/>
    <col min="4381" max="4381" width="8" style="123"/>
    <col min="4382" max="4382" width="11.42578125" style="123" customWidth="1"/>
    <col min="4383" max="4383" width="14.140625" style="123" customWidth="1"/>
    <col min="4384" max="4384" width="13" style="123" customWidth="1"/>
    <col min="4385" max="4385" width="8" style="123"/>
    <col min="4386" max="4386" width="10.42578125" style="123" customWidth="1"/>
    <col min="4387" max="4387" width="11" style="123" customWidth="1"/>
    <col min="4388" max="4388" width="12.7109375" style="123" customWidth="1"/>
    <col min="4389" max="4608" width="8" style="123"/>
    <col min="4609" max="4609" width="9.7109375" style="123" customWidth="1"/>
    <col min="4610" max="4610" width="106.28515625" style="123" customWidth="1"/>
    <col min="4611" max="4611" width="17.28515625" style="123" customWidth="1"/>
    <col min="4612" max="4612" width="18.7109375" style="123" customWidth="1"/>
    <col min="4613" max="4613" width="21.7109375" style="123" customWidth="1"/>
    <col min="4614" max="4614" width="27.28515625" style="123" customWidth="1"/>
    <col min="4615" max="4615" width="20.42578125" style="123" customWidth="1"/>
    <col min="4616" max="4616" width="17.28515625" style="123" customWidth="1"/>
    <col min="4617" max="4617" width="22.5703125" style="123" customWidth="1"/>
    <col min="4618" max="4618" width="21" style="123" customWidth="1"/>
    <col min="4619" max="4619" width="32.5703125" style="123" customWidth="1"/>
    <col min="4620" max="4620" width="13" style="123" customWidth="1"/>
    <col min="4621" max="4621" width="12.7109375" style="123" customWidth="1"/>
    <col min="4622" max="4622" width="11.42578125" style="123" customWidth="1"/>
    <col min="4623" max="4623" width="11.85546875" style="123" customWidth="1"/>
    <col min="4624" max="4625" width="13.5703125" style="123" customWidth="1"/>
    <col min="4626" max="4627" width="12.5703125" style="123" customWidth="1"/>
    <col min="4628" max="4628" width="12.7109375" style="123" customWidth="1"/>
    <col min="4629" max="4629" width="11" style="123" customWidth="1"/>
    <col min="4630" max="4631" width="12.140625" style="123" customWidth="1"/>
    <col min="4632" max="4633" width="8" style="123"/>
    <col min="4634" max="4634" width="15" style="123" customWidth="1"/>
    <col min="4635" max="4635" width="15.5703125" style="123" customWidth="1"/>
    <col min="4636" max="4636" width="15.28515625" style="123" customWidth="1"/>
    <col min="4637" max="4637" width="8" style="123"/>
    <col min="4638" max="4638" width="11.42578125" style="123" customWidth="1"/>
    <col min="4639" max="4639" width="14.140625" style="123" customWidth="1"/>
    <col min="4640" max="4640" width="13" style="123" customWidth="1"/>
    <col min="4641" max="4641" width="8" style="123"/>
    <col min="4642" max="4642" width="10.42578125" style="123" customWidth="1"/>
    <col min="4643" max="4643" width="11" style="123" customWidth="1"/>
    <col min="4644" max="4644" width="12.7109375" style="123" customWidth="1"/>
    <col min="4645" max="4864" width="8" style="123"/>
    <col min="4865" max="4865" width="9.7109375" style="123" customWidth="1"/>
    <col min="4866" max="4866" width="106.28515625" style="123" customWidth="1"/>
    <col min="4867" max="4867" width="17.28515625" style="123" customWidth="1"/>
    <col min="4868" max="4868" width="18.7109375" style="123" customWidth="1"/>
    <col min="4869" max="4869" width="21.7109375" style="123" customWidth="1"/>
    <col min="4870" max="4870" width="27.28515625" style="123" customWidth="1"/>
    <col min="4871" max="4871" width="20.42578125" style="123" customWidth="1"/>
    <col min="4872" max="4872" width="17.28515625" style="123" customWidth="1"/>
    <col min="4873" max="4873" width="22.5703125" style="123" customWidth="1"/>
    <col min="4874" max="4874" width="21" style="123" customWidth="1"/>
    <col min="4875" max="4875" width="32.5703125" style="123" customWidth="1"/>
    <col min="4876" max="4876" width="13" style="123" customWidth="1"/>
    <col min="4877" max="4877" width="12.7109375" style="123" customWidth="1"/>
    <col min="4878" max="4878" width="11.42578125" style="123" customWidth="1"/>
    <col min="4879" max="4879" width="11.85546875" style="123" customWidth="1"/>
    <col min="4880" max="4881" width="13.5703125" style="123" customWidth="1"/>
    <col min="4882" max="4883" width="12.5703125" style="123" customWidth="1"/>
    <col min="4884" max="4884" width="12.7109375" style="123" customWidth="1"/>
    <col min="4885" max="4885" width="11" style="123" customWidth="1"/>
    <col min="4886" max="4887" width="12.140625" style="123" customWidth="1"/>
    <col min="4888" max="4889" width="8" style="123"/>
    <col min="4890" max="4890" width="15" style="123" customWidth="1"/>
    <col min="4891" max="4891" width="15.5703125" style="123" customWidth="1"/>
    <col min="4892" max="4892" width="15.28515625" style="123" customWidth="1"/>
    <col min="4893" max="4893" width="8" style="123"/>
    <col min="4894" max="4894" width="11.42578125" style="123" customWidth="1"/>
    <col min="4895" max="4895" width="14.140625" style="123" customWidth="1"/>
    <col min="4896" max="4896" width="13" style="123" customWidth="1"/>
    <col min="4897" max="4897" width="8" style="123"/>
    <col min="4898" max="4898" width="10.42578125" style="123" customWidth="1"/>
    <col min="4899" max="4899" width="11" style="123" customWidth="1"/>
    <col min="4900" max="4900" width="12.7109375" style="123" customWidth="1"/>
    <col min="4901" max="5120" width="8" style="123"/>
    <col min="5121" max="5121" width="9.7109375" style="123" customWidth="1"/>
    <col min="5122" max="5122" width="106.28515625" style="123" customWidth="1"/>
    <col min="5123" max="5123" width="17.28515625" style="123" customWidth="1"/>
    <col min="5124" max="5124" width="18.7109375" style="123" customWidth="1"/>
    <col min="5125" max="5125" width="21.7109375" style="123" customWidth="1"/>
    <col min="5126" max="5126" width="27.28515625" style="123" customWidth="1"/>
    <col min="5127" max="5127" width="20.42578125" style="123" customWidth="1"/>
    <col min="5128" max="5128" width="17.28515625" style="123" customWidth="1"/>
    <col min="5129" max="5129" width="22.5703125" style="123" customWidth="1"/>
    <col min="5130" max="5130" width="21" style="123" customWidth="1"/>
    <col min="5131" max="5131" width="32.5703125" style="123" customWidth="1"/>
    <col min="5132" max="5132" width="13" style="123" customWidth="1"/>
    <col min="5133" max="5133" width="12.7109375" style="123" customWidth="1"/>
    <col min="5134" max="5134" width="11.42578125" style="123" customWidth="1"/>
    <col min="5135" max="5135" width="11.85546875" style="123" customWidth="1"/>
    <col min="5136" max="5137" width="13.5703125" style="123" customWidth="1"/>
    <col min="5138" max="5139" width="12.5703125" style="123" customWidth="1"/>
    <col min="5140" max="5140" width="12.7109375" style="123" customWidth="1"/>
    <col min="5141" max="5141" width="11" style="123" customWidth="1"/>
    <col min="5142" max="5143" width="12.140625" style="123" customWidth="1"/>
    <col min="5144" max="5145" width="8" style="123"/>
    <col min="5146" max="5146" width="15" style="123" customWidth="1"/>
    <col min="5147" max="5147" width="15.5703125" style="123" customWidth="1"/>
    <col min="5148" max="5148" width="15.28515625" style="123" customWidth="1"/>
    <col min="5149" max="5149" width="8" style="123"/>
    <col min="5150" max="5150" width="11.42578125" style="123" customWidth="1"/>
    <col min="5151" max="5151" width="14.140625" style="123" customWidth="1"/>
    <col min="5152" max="5152" width="13" style="123" customWidth="1"/>
    <col min="5153" max="5153" width="8" style="123"/>
    <col min="5154" max="5154" width="10.42578125" style="123" customWidth="1"/>
    <col min="5155" max="5155" width="11" style="123" customWidth="1"/>
    <col min="5156" max="5156" width="12.7109375" style="123" customWidth="1"/>
    <col min="5157" max="5376" width="8" style="123"/>
    <col min="5377" max="5377" width="9.7109375" style="123" customWidth="1"/>
    <col min="5378" max="5378" width="106.28515625" style="123" customWidth="1"/>
    <col min="5379" max="5379" width="17.28515625" style="123" customWidth="1"/>
    <col min="5380" max="5380" width="18.7109375" style="123" customWidth="1"/>
    <col min="5381" max="5381" width="21.7109375" style="123" customWidth="1"/>
    <col min="5382" max="5382" width="27.28515625" style="123" customWidth="1"/>
    <col min="5383" max="5383" width="20.42578125" style="123" customWidth="1"/>
    <col min="5384" max="5384" width="17.28515625" style="123" customWidth="1"/>
    <col min="5385" max="5385" width="22.5703125" style="123" customWidth="1"/>
    <col min="5386" max="5386" width="21" style="123" customWidth="1"/>
    <col min="5387" max="5387" width="32.5703125" style="123" customWidth="1"/>
    <col min="5388" max="5388" width="13" style="123" customWidth="1"/>
    <col min="5389" max="5389" width="12.7109375" style="123" customWidth="1"/>
    <col min="5390" max="5390" width="11.42578125" style="123" customWidth="1"/>
    <col min="5391" max="5391" width="11.85546875" style="123" customWidth="1"/>
    <col min="5392" max="5393" width="13.5703125" style="123" customWidth="1"/>
    <col min="5394" max="5395" width="12.5703125" style="123" customWidth="1"/>
    <col min="5396" max="5396" width="12.7109375" style="123" customWidth="1"/>
    <col min="5397" max="5397" width="11" style="123" customWidth="1"/>
    <col min="5398" max="5399" width="12.140625" style="123" customWidth="1"/>
    <col min="5400" max="5401" width="8" style="123"/>
    <col min="5402" max="5402" width="15" style="123" customWidth="1"/>
    <col min="5403" max="5403" width="15.5703125" style="123" customWidth="1"/>
    <col min="5404" max="5404" width="15.28515625" style="123" customWidth="1"/>
    <col min="5405" max="5405" width="8" style="123"/>
    <col min="5406" max="5406" width="11.42578125" style="123" customWidth="1"/>
    <col min="5407" max="5407" width="14.140625" style="123" customWidth="1"/>
    <col min="5408" max="5408" width="13" style="123" customWidth="1"/>
    <col min="5409" max="5409" width="8" style="123"/>
    <col min="5410" max="5410" width="10.42578125" style="123" customWidth="1"/>
    <col min="5411" max="5411" width="11" style="123" customWidth="1"/>
    <col min="5412" max="5412" width="12.7109375" style="123" customWidth="1"/>
    <col min="5413" max="5632" width="8" style="123"/>
    <col min="5633" max="5633" width="9.7109375" style="123" customWidth="1"/>
    <col min="5634" max="5634" width="106.28515625" style="123" customWidth="1"/>
    <col min="5635" max="5635" width="17.28515625" style="123" customWidth="1"/>
    <col min="5636" max="5636" width="18.7109375" style="123" customWidth="1"/>
    <col min="5637" max="5637" width="21.7109375" style="123" customWidth="1"/>
    <col min="5638" max="5638" width="27.28515625" style="123" customWidth="1"/>
    <col min="5639" max="5639" width="20.42578125" style="123" customWidth="1"/>
    <col min="5640" max="5640" width="17.28515625" style="123" customWidth="1"/>
    <col min="5641" max="5641" width="22.5703125" style="123" customWidth="1"/>
    <col min="5642" max="5642" width="21" style="123" customWidth="1"/>
    <col min="5643" max="5643" width="32.5703125" style="123" customWidth="1"/>
    <col min="5644" max="5644" width="13" style="123" customWidth="1"/>
    <col min="5645" max="5645" width="12.7109375" style="123" customWidth="1"/>
    <col min="5646" max="5646" width="11.42578125" style="123" customWidth="1"/>
    <col min="5647" max="5647" width="11.85546875" style="123" customWidth="1"/>
    <col min="5648" max="5649" width="13.5703125" style="123" customWidth="1"/>
    <col min="5650" max="5651" width="12.5703125" style="123" customWidth="1"/>
    <col min="5652" max="5652" width="12.7109375" style="123" customWidth="1"/>
    <col min="5653" max="5653" width="11" style="123" customWidth="1"/>
    <col min="5654" max="5655" width="12.140625" style="123" customWidth="1"/>
    <col min="5656" max="5657" width="8" style="123"/>
    <col min="5658" max="5658" width="15" style="123" customWidth="1"/>
    <col min="5659" max="5659" width="15.5703125" style="123" customWidth="1"/>
    <col min="5660" max="5660" width="15.28515625" style="123" customWidth="1"/>
    <col min="5661" max="5661" width="8" style="123"/>
    <col min="5662" max="5662" width="11.42578125" style="123" customWidth="1"/>
    <col min="5663" max="5663" width="14.140625" style="123" customWidth="1"/>
    <col min="5664" max="5664" width="13" style="123" customWidth="1"/>
    <col min="5665" max="5665" width="8" style="123"/>
    <col min="5666" max="5666" width="10.42578125" style="123" customWidth="1"/>
    <col min="5667" max="5667" width="11" style="123" customWidth="1"/>
    <col min="5668" max="5668" width="12.7109375" style="123" customWidth="1"/>
    <col min="5669" max="5888" width="8" style="123"/>
    <col min="5889" max="5889" width="9.7109375" style="123" customWidth="1"/>
    <col min="5890" max="5890" width="106.28515625" style="123" customWidth="1"/>
    <col min="5891" max="5891" width="17.28515625" style="123" customWidth="1"/>
    <col min="5892" max="5892" width="18.7109375" style="123" customWidth="1"/>
    <col min="5893" max="5893" width="21.7109375" style="123" customWidth="1"/>
    <col min="5894" max="5894" width="27.28515625" style="123" customWidth="1"/>
    <col min="5895" max="5895" width="20.42578125" style="123" customWidth="1"/>
    <col min="5896" max="5896" width="17.28515625" style="123" customWidth="1"/>
    <col min="5897" max="5897" width="22.5703125" style="123" customWidth="1"/>
    <col min="5898" max="5898" width="21" style="123" customWidth="1"/>
    <col min="5899" max="5899" width="32.5703125" style="123" customWidth="1"/>
    <col min="5900" max="5900" width="13" style="123" customWidth="1"/>
    <col min="5901" max="5901" width="12.7109375" style="123" customWidth="1"/>
    <col min="5902" max="5902" width="11.42578125" style="123" customWidth="1"/>
    <col min="5903" max="5903" width="11.85546875" style="123" customWidth="1"/>
    <col min="5904" max="5905" width="13.5703125" style="123" customWidth="1"/>
    <col min="5906" max="5907" width="12.5703125" style="123" customWidth="1"/>
    <col min="5908" max="5908" width="12.7109375" style="123" customWidth="1"/>
    <col min="5909" max="5909" width="11" style="123" customWidth="1"/>
    <col min="5910" max="5911" width="12.140625" style="123" customWidth="1"/>
    <col min="5912" max="5913" width="8" style="123"/>
    <col min="5914" max="5914" width="15" style="123" customWidth="1"/>
    <col min="5915" max="5915" width="15.5703125" style="123" customWidth="1"/>
    <col min="5916" max="5916" width="15.28515625" style="123" customWidth="1"/>
    <col min="5917" max="5917" width="8" style="123"/>
    <col min="5918" max="5918" width="11.42578125" style="123" customWidth="1"/>
    <col min="5919" max="5919" width="14.140625" style="123" customWidth="1"/>
    <col min="5920" max="5920" width="13" style="123" customWidth="1"/>
    <col min="5921" max="5921" width="8" style="123"/>
    <col min="5922" max="5922" width="10.42578125" style="123" customWidth="1"/>
    <col min="5923" max="5923" width="11" style="123" customWidth="1"/>
    <col min="5924" max="5924" width="12.7109375" style="123" customWidth="1"/>
    <col min="5925" max="6144" width="8" style="123"/>
    <col min="6145" max="6145" width="9.7109375" style="123" customWidth="1"/>
    <col min="6146" max="6146" width="106.28515625" style="123" customWidth="1"/>
    <col min="6147" max="6147" width="17.28515625" style="123" customWidth="1"/>
    <col min="6148" max="6148" width="18.7109375" style="123" customWidth="1"/>
    <col min="6149" max="6149" width="21.7109375" style="123" customWidth="1"/>
    <col min="6150" max="6150" width="27.28515625" style="123" customWidth="1"/>
    <col min="6151" max="6151" width="20.42578125" style="123" customWidth="1"/>
    <col min="6152" max="6152" width="17.28515625" style="123" customWidth="1"/>
    <col min="6153" max="6153" width="22.5703125" style="123" customWidth="1"/>
    <col min="6154" max="6154" width="21" style="123" customWidth="1"/>
    <col min="6155" max="6155" width="32.5703125" style="123" customWidth="1"/>
    <col min="6156" max="6156" width="13" style="123" customWidth="1"/>
    <col min="6157" max="6157" width="12.7109375" style="123" customWidth="1"/>
    <col min="6158" max="6158" width="11.42578125" style="123" customWidth="1"/>
    <col min="6159" max="6159" width="11.85546875" style="123" customWidth="1"/>
    <col min="6160" max="6161" width="13.5703125" style="123" customWidth="1"/>
    <col min="6162" max="6163" width="12.5703125" style="123" customWidth="1"/>
    <col min="6164" max="6164" width="12.7109375" style="123" customWidth="1"/>
    <col min="6165" max="6165" width="11" style="123" customWidth="1"/>
    <col min="6166" max="6167" width="12.140625" style="123" customWidth="1"/>
    <col min="6168" max="6169" width="8" style="123"/>
    <col min="6170" max="6170" width="15" style="123" customWidth="1"/>
    <col min="6171" max="6171" width="15.5703125" style="123" customWidth="1"/>
    <col min="6172" max="6172" width="15.28515625" style="123" customWidth="1"/>
    <col min="6173" max="6173" width="8" style="123"/>
    <col min="6174" max="6174" width="11.42578125" style="123" customWidth="1"/>
    <col min="6175" max="6175" width="14.140625" style="123" customWidth="1"/>
    <col min="6176" max="6176" width="13" style="123" customWidth="1"/>
    <col min="6177" max="6177" width="8" style="123"/>
    <col min="6178" max="6178" width="10.42578125" style="123" customWidth="1"/>
    <col min="6179" max="6179" width="11" style="123" customWidth="1"/>
    <col min="6180" max="6180" width="12.7109375" style="123" customWidth="1"/>
    <col min="6181" max="6400" width="8" style="123"/>
    <col min="6401" max="6401" width="9.7109375" style="123" customWidth="1"/>
    <col min="6402" max="6402" width="106.28515625" style="123" customWidth="1"/>
    <col min="6403" max="6403" width="17.28515625" style="123" customWidth="1"/>
    <col min="6404" max="6404" width="18.7109375" style="123" customWidth="1"/>
    <col min="6405" max="6405" width="21.7109375" style="123" customWidth="1"/>
    <col min="6406" max="6406" width="27.28515625" style="123" customWidth="1"/>
    <col min="6407" max="6407" width="20.42578125" style="123" customWidth="1"/>
    <col min="6408" max="6408" width="17.28515625" style="123" customWidth="1"/>
    <col min="6409" max="6409" width="22.5703125" style="123" customWidth="1"/>
    <col min="6410" max="6410" width="21" style="123" customWidth="1"/>
    <col min="6411" max="6411" width="32.5703125" style="123" customWidth="1"/>
    <col min="6412" max="6412" width="13" style="123" customWidth="1"/>
    <col min="6413" max="6413" width="12.7109375" style="123" customWidth="1"/>
    <col min="6414" max="6414" width="11.42578125" style="123" customWidth="1"/>
    <col min="6415" max="6415" width="11.85546875" style="123" customWidth="1"/>
    <col min="6416" max="6417" width="13.5703125" style="123" customWidth="1"/>
    <col min="6418" max="6419" width="12.5703125" style="123" customWidth="1"/>
    <col min="6420" max="6420" width="12.7109375" style="123" customWidth="1"/>
    <col min="6421" max="6421" width="11" style="123" customWidth="1"/>
    <col min="6422" max="6423" width="12.140625" style="123" customWidth="1"/>
    <col min="6424" max="6425" width="8" style="123"/>
    <col min="6426" max="6426" width="15" style="123" customWidth="1"/>
    <col min="6427" max="6427" width="15.5703125" style="123" customWidth="1"/>
    <col min="6428" max="6428" width="15.28515625" style="123" customWidth="1"/>
    <col min="6429" max="6429" width="8" style="123"/>
    <col min="6430" max="6430" width="11.42578125" style="123" customWidth="1"/>
    <col min="6431" max="6431" width="14.140625" style="123" customWidth="1"/>
    <col min="6432" max="6432" width="13" style="123" customWidth="1"/>
    <col min="6433" max="6433" width="8" style="123"/>
    <col min="6434" max="6434" width="10.42578125" style="123" customWidth="1"/>
    <col min="6435" max="6435" width="11" style="123" customWidth="1"/>
    <col min="6436" max="6436" width="12.7109375" style="123" customWidth="1"/>
    <col min="6437" max="6656" width="8" style="123"/>
    <col min="6657" max="6657" width="9.7109375" style="123" customWidth="1"/>
    <col min="6658" max="6658" width="106.28515625" style="123" customWidth="1"/>
    <col min="6659" max="6659" width="17.28515625" style="123" customWidth="1"/>
    <col min="6660" max="6660" width="18.7109375" style="123" customWidth="1"/>
    <col min="6661" max="6661" width="21.7109375" style="123" customWidth="1"/>
    <col min="6662" max="6662" width="27.28515625" style="123" customWidth="1"/>
    <col min="6663" max="6663" width="20.42578125" style="123" customWidth="1"/>
    <col min="6664" max="6664" width="17.28515625" style="123" customWidth="1"/>
    <col min="6665" max="6665" width="22.5703125" style="123" customWidth="1"/>
    <col min="6666" max="6666" width="21" style="123" customWidth="1"/>
    <col min="6667" max="6667" width="32.5703125" style="123" customWidth="1"/>
    <col min="6668" max="6668" width="13" style="123" customWidth="1"/>
    <col min="6669" max="6669" width="12.7109375" style="123" customWidth="1"/>
    <col min="6670" max="6670" width="11.42578125" style="123" customWidth="1"/>
    <col min="6671" max="6671" width="11.85546875" style="123" customWidth="1"/>
    <col min="6672" max="6673" width="13.5703125" style="123" customWidth="1"/>
    <col min="6674" max="6675" width="12.5703125" style="123" customWidth="1"/>
    <col min="6676" max="6676" width="12.7109375" style="123" customWidth="1"/>
    <col min="6677" max="6677" width="11" style="123" customWidth="1"/>
    <col min="6678" max="6679" width="12.140625" style="123" customWidth="1"/>
    <col min="6680" max="6681" width="8" style="123"/>
    <col min="6682" max="6682" width="15" style="123" customWidth="1"/>
    <col min="6683" max="6683" width="15.5703125" style="123" customWidth="1"/>
    <col min="6684" max="6684" width="15.28515625" style="123" customWidth="1"/>
    <col min="6685" max="6685" width="8" style="123"/>
    <col min="6686" max="6686" width="11.42578125" style="123" customWidth="1"/>
    <col min="6687" max="6687" width="14.140625" style="123" customWidth="1"/>
    <col min="6688" max="6688" width="13" style="123" customWidth="1"/>
    <col min="6689" max="6689" width="8" style="123"/>
    <col min="6690" max="6690" width="10.42578125" style="123" customWidth="1"/>
    <col min="6691" max="6691" width="11" style="123" customWidth="1"/>
    <col min="6692" max="6692" width="12.7109375" style="123" customWidth="1"/>
    <col min="6693" max="6912" width="8" style="123"/>
    <col min="6913" max="6913" width="9.7109375" style="123" customWidth="1"/>
    <col min="6914" max="6914" width="106.28515625" style="123" customWidth="1"/>
    <col min="6915" max="6915" width="17.28515625" style="123" customWidth="1"/>
    <col min="6916" max="6916" width="18.7109375" style="123" customWidth="1"/>
    <col min="6917" max="6917" width="21.7109375" style="123" customWidth="1"/>
    <col min="6918" max="6918" width="27.28515625" style="123" customWidth="1"/>
    <col min="6919" max="6919" width="20.42578125" style="123" customWidth="1"/>
    <col min="6920" max="6920" width="17.28515625" style="123" customWidth="1"/>
    <col min="6921" max="6921" width="22.5703125" style="123" customWidth="1"/>
    <col min="6922" max="6922" width="21" style="123" customWidth="1"/>
    <col min="6923" max="6923" width="32.5703125" style="123" customWidth="1"/>
    <col min="6924" max="6924" width="13" style="123" customWidth="1"/>
    <col min="6925" max="6925" width="12.7109375" style="123" customWidth="1"/>
    <col min="6926" max="6926" width="11.42578125" style="123" customWidth="1"/>
    <col min="6927" max="6927" width="11.85546875" style="123" customWidth="1"/>
    <col min="6928" max="6929" width="13.5703125" style="123" customWidth="1"/>
    <col min="6930" max="6931" width="12.5703125" style="123" customWidth="1"/>
    <col min="6932" max="6932" width="12.7109375" style="123" customWidth="1"/>
    <col min="6933" max="6933" width="11" style="123" customWidth="1"/>
    <col min="6934" max="6935" width="12.140625" style="123" customWidth="1"/>
    <col min="6936" max="6937" width="8" style="123"/>
    <col min="6938" max="6938" width="15" style="123" customWidth="1"/>
    <col min="6939" max="6939" width="15.5703125" style="123" customWidth="1"/>
    <col min="6940" max="6940" width="15.28515625" style="123" customWidth="1"/>
    <col min="6941" max="6941" width="8" style="123"/>
    <col min="6942" max="6942" width="11.42578125" style="123" customWidth="1"/>
    <col min="6943" max="6943" width="14.140625" style="123" customWidth="1"/>
    <col min="6944" max="6944" width="13" style="123" customWidth="1"/>
    <col min="6945" max="6945" width="8" style="123"/>
    <col min="6946" max="6946" width="10.42578125" style="123" customWidth="1"/>
    <col min="6947" max="6947" width="11" style="123" customWidth="1"/>
    <col min="6948" max="6948" width="12.7109375" style="123" customWidth="1"/>
    <col min="6949" max="7168" width="8" style="123"/>
    <col min="7169" max="7169" width="9.7109375" style="123" customWidth="1"/>
    <col min="7170" max="7170" width="106.28515625" style="123" customWidth="1"/>
    <col min="7171" max="7171" width="17.28515625" style="123" customWidth="1"/>
    <col min="7172" max="7172" width="18.7109375" style="123" customWidth="1"/>
    <col min="7173" max="7173" width="21.7109375" style="123" customWidth="1"/>
    <col min="7174" max="7174" width="27.28515625" style="123" customWidth="1"/>
    <col min="7175" max="7175" width="20.42578125" style="123" customWidth="1"/>
    <col min="7176" max="7176" width="17.28515625" style="123" customWidth="1"/>
    <col min="7177" max="7177" width="22.5703125" style="123" customWidth="1"/>
    <col min="7178" max="7178" width="21" style="123" customWidth="1"/>
    <col min="7179" max="7179" width="32.5703125" style="123" customWidth="1"/>
    <col min="7180" max="7180" width="13" style="123" customWidth="1"/>
    <col min="7181" max="7181" width="12.7109375" style="123" customWidth="1"/>
    <col min="7182" max="7182" width="11.42578125" style="123" customWidth="1"/>
    <col min="7183" max="7183" width="11.85546875" style="123" customWidth="1"/>
    <col min="7184" max="7185" width="13.5703125" style="123" customWidth="1"/>
    <col min="7186" max="7187" width="12.5703125" style="123" customWidth="1"/>
    <col min="7188" max="7188" width="12.7109375" style="123" customWidth="1"/>
    <col min="7189" max="7189" width="11" style="123" customWidth="1"/>
    <col min="7190" max="7191" width="12.140625" style="123" customWidth="1"/>
    <col min="7192" max="7193" width="8" style="123"/>
    <col min="7194" max="7194" width="15" style="123" customWidth="1"/>
    <col min="7195" max="7195" width="15.5703125" style="123" customWidth="1"/>
    <col min="7196" max="7196" width="15.28515625" style="123" customWidth="1"/>
    <col min="7197" max="7197" width="8" style="123"/>
    <col min="7198" max="7198" width="11.42578125" style="123" customWidth="1"/>
    <col min="7199" max="7199" width="14.140625" style="123" customWidth="1"/>
    <col min="7200" max="7200" width="13" style="123" customWidth="1"/>
    <col min="7201" max="7201" width="8" style="123"/>
    <col min="7202" max="7202" width="10.42578125" style="123" customWidth="1"/>
    <col min="7203" max="7203" width="11" style="123" customWidth="1"/>
    <col min="7204" max="7204" width="12.7109375" style="123" customWidth="1"/>
    <col min="7205" max="7424" width="8" style="123"/>
    <col min="7425" max="7425" width="9.7109375" style="123" customWidth="1"/>
    <col min="7426" max="7426" width="106.28515625" style="123" customWidth="1"/>
    <col min="7427" max="7427" width="17.28515625" style="123" customWidth="1"/>
    <col min="7428" max="7428" width="18.7109375" style="123" customWidth="1"/>
    <col min="7429" max="7429" width="21.7109375" style="123" customWidth="1"/>
    <col min="7430" max="7430" width="27.28515625" style="123" customWidth="1"/>
    <col min="7431" max="7431" width="20.42578125" style="123" customWidth="1"/>
    <col min="7432" max="7432" width="17.28515625" style="123" customWidth="1"/>
    <col min="7433" max="7433" width="22.5703125" style="123" customWidth="1"/>
    <col min="7434" max="7434" width="21" style="123" customWidth="1"/>
    <col min="7435" max="7435" width="32.5703125" style="123" customWidth="1"/>
    <col min="7436" max="7436" width="13" style="123" customWidth="1"/>
    <col min="7437" max="7437" width="12.7109375" style="123" customWidth="1"/>
    <col min="7438" max="7438" width="11.42578125" style="123" customWidth="1"/>
    <col min="7439" max="7439" width="11.85546875" style="123" customWidth="1"/>
    <col min="7440" max="7441" width="13.5703125" style="123" customWidth="1"/>
    <col min="7442" max="7443" width="12.5703125" style="123" customWidth="1"/>
    <col min="7444" max="7444" width="12.7109375" style="123" customWidth="1"/>
    <col min="7445" max="7445" width="11" style="123" customWidth="1"/>
    <col min="7446" max="7447" width="12.140625" style="123" customWidth="1"/>
    <col min="7448" max="7449" width="8" style="123"/>
    <col min="7450" max="7450" width="15" style="123" customWidth="1"/>
    <col min="7451" max="7451" width="15.5703125" style="123" customWidth="1"/>
    <col min="7452" max="7452" width="15.28515625" style="123" customWidth="1"/>
    <col min="7453" max="7453" width="8" style="123"/>
    <col min="7454" max="7454" width="11.42578125" style="123" customWidth="1"/>
    <col min="7455" max="7455" width="14.140625" style="123" customWidth="1"/>
    <col min="7456" max="7456" width="13" style="123" customWidth="1"/>
    <col min="7457" max="7457" width="8" style="123"/>
    <col min="7458" max="7458" width="10.42578125" style="123" customWidth="1"/>
    <col min="7459" max="7459" width="11" style="123" customWidth="1"/>
    <col min="7460" max="7460" width="12.7109375" style="123" customWidth="1"/>
    <col min="7461" max="7680" width="8" style="123"/>
    <col min="7681" max="7681" width="9.7109375" style="123" customWidth="1"/>
    <col min="7682" max="7682" width="106.28515625" style="123" customWidth="1"/>
    <col min="7683" max="7683" width="17.28515625" style="123" customWidth="1"/>
    <col min="7684" max="7684" width="18.7109375" style="123" customWidth="1"/>
    <col min="7685" max="7685" width="21.7109375" style="123" customWidth="1"/>
    <col min="7686" max="7686" width="27.28515625" style="123" customWidth="1"/>
    <col min="7687" max="7687" width="20.42578125" style="123" customWidth="1"/>
    <col min="7688" max="7688" width="17.28515625" style="123" customWidth="1"/>
    <col min="7689" max="7689" width="22.5703125" style="123" customWidth="1"/>
    <col min="7690" max="7690" width="21" style="123" customWidth="1"/>
    <col min="7691" max="7691" width="32.5703125" style="123" customWidth="1"/>
    <col min="7692" max="7692" width="13" style="123" customWidth="1"/>
    <col min="7693" max="7693" width="12.7109375" style="123" customWidth="1"/>
    <col min="7694" max="7694" width="11.42578125" style="123" customWidth="1"/>
    <col min="7695" max="7695" width="11.85546875" style="123" customWidth="1"/>
    <col min="7696" max="7697" width="13.5703125" style="123" customWidth="1"/>
    <col min="7698" max="7699" width="12.5703125" style="123" customWidth="1"/>
    <col min="7700" max="7700" width="12.7109375" style="123" customWidth="1"/>
    <col min="7701" max="7701" width="11" style="123" customWidth="1"/>
    <col min="7702" max="7703" width="12.140625" style="123" customWidth="1"/>
    <col min="7704" max="7705" width="8" style="123"/>
    <col min="7706" max="7706" width="15" style="123" customWidth="1"/>
    <col min="7707" max="7707" width="15.5703125" style="123" customWidth="1"/>
    <col min="7708" max="7708" width="15.28515625" style="123" customWidth="1"/>
    <col min="7709" max="7709" width="8" style="123"/>
    <col min="7710" max="7710" width="11.42578125" style="123" customWidth="1"/>
    <col min="7711" max="7711" width="14.140625" style="123" customWidth="1"/>
    <col min="7712" max="7712" width="13" style="123" customWidth="1"/>
    <col min="7713" max="7713" width="8" style="123"/>
    <col min="7714" max="7714" width="10.42578125" style="123" customWidth="1"/>
    <col min="7715" max="7715" width="11" style="123" customWidth="1"/>
    <col min="7716" max="7716" width="12.7109375" style="123" customWidth="1"/>
    <col min="7717" max="7936" width="8" style="123"/>
    <col min="7937" max="7937" width="9.7109375" style="123" customWidth="1"/>
    <col min="7938" max="7938" width="106.28515625" style="123" customWidth="1"/>
    <col min="7939" max="7939" width="17.28515625" style="123" customWidth="1"/>
    <col min="7940" max="7940" width="18.7109375" style="123" customWidth="1"/>
    <col min="7941" max="7941" width="21.7109375" style="123" customWidth="1"/>
    <col min="7942" max="7942" width="27.28515625" style="123" customWidth="1"/>
    <col min="7943" max="7943" width="20.42578125" style="123" customWidth="1"/>
    <col min="7944" max="7944" width="17.28515625" style="123" customWidth="1"/>
    <col min="7945" max="7945" width="22.5703125" style="123" customWidth="1"/>
    <col min="7946" max="7946" width="21" style="123" customWidth="1"/>
    <col min="7947" max="7947" width="32.5703125" style="123" customWidth="1"/>
    <col min="7948" max="7948" width="13" style="123" customWidth="1"/>
    <col min="7949" max="7949" width="12.7109375" style="123" customWidth="1"/>
    <col min="7950" max="7950" width="11.42578125" style="123" customWidth="1"/>
    <col min="7951" max="7951" width="11.85546875" style="123" customWidth="1"/>
    <col min="7952" max="7953" width="13.5703125" style="123" customWidth="1"/>
    <col min="7954" max="7955" width="12.5703125" style="123" customWidth="1"/>
    <col min="7956" max="7956" width="12.7109375" style="123" customWidth="1"/>
    <col min="7957" max="7957" width="11" style="123" customWidth="1"/>
    <col min="7958" max="7959" width="12.140625" style="123" customWidth="1"/>
    <col min="7960" max="7961" width="8" style="123"/>
    <col min="7962" max="7962" width="15" style="123" customWidth="1"/>
    <col min="7963" max="7963" width="15.5703125" style="123" customWidth="1"/>
    <col min="7964" max="7964" width="15.28515625" style="123" customWidth="1"/>
    <col min="7965" max="7965" width="8" style="123"/>
    <col min="7966" max="7966" width="11.42578125" style="123" customWidth="1"/>
    <col min="7967" max="7967" width="14.140625" style="123" customWidth="1"/>
    <col min="7968" max="7968" width="13" style="123" customWidth="1"/>
    <col min="7969" max="7969" width="8" style="123"/>
    <col min="7970" max="7970" width="10.42578125" style="123" customWidth="1"/>
    <col min="7971" max="7971" width="11" style="123" customWidth="1"/>
    <col min="7972" max="7972" width="12.7109375" style="123" customWidth="1"/>
    <col min="7973" max="8192" width="8" style="123"/>
    <col min="8193" max="8193" width="9.7109375" style="123" customWidth="1"/>
    <col min="8194" max="8194" width="106.28515625" style="123" customWidth="1"/>
    <col min="8195" max="8195" width="17.28515625" style="123" customWidth="1"/>
    <col min="8196" max="8196" width="18.7109375" style="123" customWidth="1"/>
    <col min="8197" max="8197" width="21.7109375" style="123" customWidth="1"/>
    <col min="8198" max="8198" width="27.28515625" style="123" customWidth="1"/>
    <col min="8199" max="8199" width="20.42578125" style="123" customWidth="1"/>
    <col min="8200" max="8200" width="17.28515625" style="123" customWidth="1"/>
    <col min="8201" max="8201" width="22.5703125" style="123" customWidth="1"/>
    <col min="8202" max="8202" width="21" style="123" customWidth="1"/>
    <col min="8203" max="8203" width="32.5703125" style="123" customWidth="1"/>
    <col min="8204" max="8204" width="13" style="123" customWidth="1"/>
    <col min="8205" max="8205" width="12.7109375" style="123" customWidth="1"/>
    <col min="8206" max="8206" width="11.42578125" style="123" customWidth="1"/>
    <col min="8207" max="8207" width="11.85546875" style="123" customWidth="1"/>
    <col min="8208" max="8209" width="13.5703125" style="123" customWidth="1"/>
    <col min="8210" max="8211" width="12.5703125" style="123" customWidth="1"/>
    <col min="8212" max="8212" width="12.7109375" style="123" customWidth="1"/>
    <col min="8213" max="8213" width="11" style="123" customWidth="1"/>
    <col min="8214" max="8215" width="12.140625" style="123" customWidth="1"/>
    <col min="8216" max="8217" width="8" style="123"/>
    <col min="8218" max="8218" width="15" style="123" customWidth="1"/>
    <col min="8219" max="8219" width="15.5703125" style="123" customWidth="1"/>
    <col min="8220" max="8220" width="15.28515625" style="123" customWidth="1"/>
    <col min="8221" max="8221" width="8" style="123"/>
    <col min="8222" max="8222" width="11.42578125" style="123" customWidth="1"/>
    <col min="8223" max="8223" width="14.140625" style="123" customWidth="1"/>
    <col min="8224" max="8224" width="13" style="123" customWidth="1"/>
    <col min="8225" max="8225" width="8" style="123"/>
    <col min="8226" max="8226" width="10.42578125" style="123" customWidth="1"/>
    <col min="8227" max="8227" width="11" style="123" customWidth="1"/>
    <col min="8228" max="8228" width="12.7109375" style="123" customWidth="1"/>
    <col min="8229" max="8448" width="8" style="123"/>
    <col min="8449" max="8449" width="9.7109375" style="123" customWidth="1"/>
    <col min="8450" max="8450" width="106.28515625" style="123" customWidth="1"/>
    <col min="8451" max="8451" width="17.28515625" style="123" customWidth="1"/>
    <col min="8452" max="8452" width="18.7109375" style="123" customWidth="1"/>
    <col min="8453" max="8453" width="21.7109375" style="123" customWidth="1"/>
    <col min="8454" max="8454" width="27.28515625" style="123" customWidth="1"/>
    <col min="8455" max="8455" width="20.42578125" style="123" customWidth="1"/>
    <col min="8456" max="8456" width="17.28515625" style="123" customWidth="1"/>
    <col min="8457" max="8457" width="22.5703125" style="123" customWidth="1"/>
    <col min="8458" max="8458" width="21" style="123" customWidth="1"/>
    <col min="8459" max="8459" width="32.5703125" style="123" customWidth="1"/>
    <col min="8460" max="8460" width="13" style="123" customWidth="1"/>
    <col min="8461" max="8461" width="12.7109375" style="123" customWidth="1"/>
    <col min="8462" max="8462" width="11.42578125" style="123" customWidth="1"/>
    <col min="8463" max="8463" width="11.85546875" style="123" customWidth="1"/>
    <col min="8464" max="8465" width="13.5703125" style="123" customWidth="1"/>
    <col min="8466" max="8467" width="12.5703125" style="123" customWidth="1"/>
    <col min="8468" max="8468" width="12.7109375" style="123" customWidth="1"/>
    <col min="8469" max="8469" width="11" style="123" customWidth="1"/>
    <col min="8470" max="8471" width="12.140625" style="123" customWidth="1"/>
    <col min="8472" max="8473" width="8" style="123"/>
    <col min="8474" max="8474" width="15" style="123" customWidth="1"/>
    <col min="8475" max="8475" width="15.5703125" style="123" customWidth="1"/>
    <col min="8476" max="8476" width="15.28515625" style="123" customWidth="1"/>
    <col min="8477" max="8477" width="8" style="123"/>
    <col min="8478" max="8478" width="11.42578125" style="123" customWidth="1"/>
    <col min="8479" max="8479" width="14.140625" style="123" customWidth="1"/>
    <col min="8480" max="8480" width="13" style="123" customWidth="1"/>
    <col min="8481" max="8481" width="8" style="123"/>
    <col min="8482" max="8482" width="10.42578125" style="123" customWidth="1"/>
    <col min="8483" max="8483" width="11" style="123" customWidth="1"/>
    <col min="8484" max="8484" width="12.7109375" style="123" customWidth="1"/>
    <col min="8485" max="8704" width="8" style="123"/>
    <col min="8705" max="8705" width="9.7109375" style="123" customWidth="1"/>
    <col min="8706" max="8706" width="106.28515625" style="123" customWidth="1"/>
    <col min="8707" max="8707" width="17.28515625" style="123" customWidth="1"/>
    <col min="8708" max="8708" width="18.7109375" style="123" customWidth="1"/>
    <col min="8709" max="8709" width="21.7109375" style="123" customWidth="1"/>
    <col min="8710" max="8710" width="27.28515625" style="123" customWidth="1"/>
    <col min="8711" max="8711" width="20.42578125" style="123" customWidth="1"/>
    <col min="8712" max="8712" width="17.28515625" style="123" customWidth="1"/>
    <col min="8713" max="8713" width="22.5703125" style="123" customWidth="1"/>
    <col min="8714" max="8714" width="21" style="123" customWidth="1"/>
    <col min="8715" max="8715" width="32.5703125" style="123" customWidth="1"/>
    <col min="8716" max="8716" width="13" style="123" customWidth="1"/>
    <col min="8717" max="8717" width="12.7109375" style="123" customWidth="1"/>
    <col min="8718" max="8718" width="11.42578125" style="123" customWidth="1"/>
    <col min="8719" max="8719" width="11.85546875" style="123" customWidth="1"/>
    <col min="8720" max="8721" width="13.5703125" style="123" customWidth="1"/>
    <col min="8722" max="8723" width="12.5703125" style="123" customWidth="1"/>
    <col min="8724" max="8724" width="12.7109375" style="123" customWidth="1"/>
    <col min="8725" max="8725" width="11" style="123" customWidth="1"/>
    <col min="8726" max="8727" width="12.140625" style="123" customWidth="1"/>
    <col min="8728" max="8729" width="8" style="123"/>
    <col min="8730" max="8730" width="15" style="123" customWidth="1"/>
    <col min="8731" max="8731" width="15.5703125" style="123" customWidth="1"/>
    <col min="8732" max="8732" width="15.28515625" style="123" customWidth="1"/>
    <col min="8733" max="8733" width="8" style="123"/>
    <col min="8734" max="8734" width="11.42578125" style="123" customWidth="1"/>
    <col min="8735" max="8735" width="14.140625" style="123" customWidth="1"/>
    <col min="8736" max="8736" width="13" style="123" customWidth="1"/>
    <col min="8737" max="8737" width="8" style="123"/>
    <col min="8738" max="8738" width="10.42578125" style="123" customWidth="1"/>
    <col min="8739" max="8739" width="11" style="123" customWidth="1"/>
    <col min="8740" max="8740" width="12.7109375" style="123" customWidth="1"/>
    <col min="8741" max="8960" width="8" style="123"/>
    <col min="8961" max="8961" width="9.7109375" style="123" customWidth="1"/>
    <col min="8962" max="8962" width="106.28515625" style="123" customWidth="1"/>
    <col min="8963" max="8963" width="17.28515625" style="123" customWidth="1"/>
    <col min="8964" max="8964" width="18.7109375" style="123" customWidth="1"/>
    <col min="8965" max="8965" width="21.7109375" style="123" customWidth="1"/>
    <col min="8966" max="8966" width="27.28515625" style="123" customWidth="1"/>
    <col min="8967" max="8967" width="20.42578125" style="123" customWidth="1"/>
    <col min="8968" max="8968" width="17.28515625" style="123" customWidth="1"/>
    <col min="8969" max="8969" width="22.5703125" style="123" customWidth="1"/>
    <col min="8970" max="8970" width="21" style="123" customWidth="1"/>
    <col min="8971" max="8971" width="32.5703125" style="123" customWidth="1"/>
    <col min="8972" max="8972" width="13" style="123" customWidth="1"/>
    <col min="8973" max="8973" width="12.7109375" style="123" customWidth="1"/>
    <col min="8974" max="8974" width="11.42578125" style="123" customWidth="1"/>
    <col min="8975" max="8975" width="11.85546875" style="123" customWidth="1"/>
    <col min="8976" max="8977" width="13.5703125" style="123" customWidth="1"/>
    <col min="8978" max="8979" width="12.5703125" style="123" customWidth="1"/>
    <col min="8980" max="8980" width="12.7109375" style="123" customWidth="1"/>
    <col min="8981" max="8981" width="11" style="123" customWidth="1"/>
    <col min="8982" max="8983" width="12.140625" style="123" customWidth="1"/>
    <col min="8984" max="8985" width="8" style="123"/>
    <col min="8986" max="8986" width="15" style="123" customWidth="1"/>
    <col min="8987" max="8987" width="15.5703125" style="123" customWidth="1"/>
    <col min="8988" max="8988" width="15.28515625" style="123" customWidth="1"/>
    <col min="8989" max="8989" width="8" style="123"/>
    <col min="8990" max="8990" width="11.42578125" style="123" customWidth="1"/>
    <col min="8991" max="8991" width="14.140625" style="123" customWidth="1"/>
    <col min="8992" max="8992" width="13" style="123" customWidth="1"/>
    <col min="8993" max="8993" width="8" style="123"/>
    <col min="8994" max="8994" width="10.42578125" style="123" customWidth="1"/>
    <col min="8995" max="8995" width="11" style="123" customWidth="1"/>
    <col min="8996" max="8996" width="12.7109375" style="123" customWidth="1"/>
    <col min="8997" max="9216" width="8" style="123"/>
    <col min="9217" max="9217" width="9.7109375" style="123" customWidth="1"/>
    <col min="9218" max="9218" width="106.28515625" style="123" customWidth="1"/>
    <col min="9219" max="9219" width="17.28515625" style="123" customWidth="1"/>
    <col min="9220" max="9220" width="18.7109375" style="123" customWidth="1"/>
    <col min="9221" max="9221" width="21.7109375" style="123" customWidth="1"/>
    <col min="9222" max="9222" width="27.28515625" style="123" customWidth="1"/>
    <col min="9223" max="9223" width="20.42578125" style="123" customWidth="1"/>
    <col min="9224" max="9224" width="17.28515625" style="123" customWidth="1"/>
    <col min="9225" max="9225" width="22.5703125" style="123" customWidth="1"/>
    <col min="9226" max="9226" width="21" style="123" customWidth="1"/>
    <col min="9227" max="9227" width="32.5703125" style="123" customWidth="1"/>
    <col min="9228" max="9228" width="13" style="123" customWidth="1"/>
    <col min="9229" max="9229" width="12.7109375" style="123" customWidth="1"/>
    <col min="9230" max="9230" width="11.42578125" style="123" customWidth="1"/>
    <col min="9231" max="9231" width="11.85546875" style="123" customWidth="1"/>
    <col min="9232" max="9233" width="13.5703125" style="123" customWidth="1"/>
    <col min="9234" max="9235" width="12.5703125" style="123" customWidth="1"/>
    <col min="9236" max="9236" width="12.7109375" style="123" customWidth="1"/>
    <col min="9237" max="9237" width="11" style="123" customWidth="1"/>
    <col min="9238" max="9239" width="12.140625" style="123" customWidth="1"/>
    <col min="9240" max="9241" width="8" style="123"/>
    <col min="9242" max="9242" width="15" style="123" customWidth="1"/>
    <col min="9243" max="9243" width="15.5703125" style="123" customWidth="1"/>
    <col min="9244" max="9244" width="15.28515625" style="123" customWidth="1"/>
    <col min="9245" max="9245" width="8" style="123"/>
    <col min="9246" max="9246" width="11.42578125" style="123" customWidth="1"/>
    <col min="9247" max="9247" width="14.140625" style="123" customWidth="1"/>
    <col min="9248" max="9248" width="13" style="123" customWidth="1"/>
    <col min="9249" max="9249" width="8" style="123"/>
    <col min="9250" max="9250" width="10.42578125" style="123" customWidth="1"/>
    <col min="9251" max="9251" width="11" style="123" customWidth="1"/>
    <col min="9252" max="9252" width="12.7109375" style="123" customWidth="1"/>
    <col min="9253" max="9472" width="8" style="123"/>
    <col min="9473" max="9473" width="9.7109375" style="123" customWidth="1"/>
    <col min="9474" max="9474" width="106.28515625" style="123" customWidth="1"/>
    <col min="9475" max="9475" width="17.28515625" style="123" customWidth="1"/>
    <col min="9476" max="9476" width="18.7109375" style="123" customWidth="1"/>
    <col min="9477" max="9477" width="21.7109375" style="123" customWidth="1"/>
    <col min="9478" max="9478" width="27.28515625" style="123" customWidth="1"/>
    <col min="9479" max="9479" width="20.42578125" style="123" customWidth="1"/>
    <col min="9480" max="9480" width="17.28515625" style="123" customWidth="1"/>
    <col min="9481" max="9481" width="22.5703125" style="123" customWidth="1"/>
    <col min="9482" max="9482" width="21" style="123" customWidth="1"/>
    <col min="9483" max="9483" width="32.5703125" style="123" customWidth="1"/>
    <col min="9484" max="9484" width="13" style="123" customWidth="1"/>
    <col min="9485" max="9485" width="12.7109375" style="123" customWidth="1"/>
    <col min="9486" max="9486" width="11.42578125" style="123" customWidth="1"/>
    <col min="9487" max="9487" width="11.85546875" style="123" customWidth="1"/>
    <col min="9488" max="9489" width="13.5703125" style="123" customWidth="1"/>
    <col min="9490" max="9491" width="12.5703125" style="123" customWidth="1"/>
    <col min="9492" max="9492" width="12.7109375" style="123" customWidth="1"/>
    <col min="9493" max="9493" width="11" style="123" customWidth="1"/>
    <col min="9494" max="9495" width="12.140625" style="123" customWidth="1"/>
    <col min="9496" max="9497" width="8" style="123"/>
    <col min="9498" max="9498" width="15" style="123" customWidth="1"/>
    <col min="9499" max="9499" width="15.5703125" style="123" customWidth="1"/>
    <col min="9500" max="9500" width="15.28515625" style="123" customWidth="1"/>
    <col min="9501" max="9501" width="8" style="123"/>
    <col min="9502" max="9502" width="11.42578125" style="123" customWidth="1"/>
    <col min="9503" max="9503" width="14.140625" style="123" customWidth="1"/>
    <col min="9504" max="9504" width="13" style="123" customWidth="1"/>
    <col min="9505" max="9505" width="8" style="123"/>
    <col min="9506" max="9506" width="10.42578125" style="123" customWidth="1"/>
    <col min="9507" max="9507" width="11" style="123" customWidth="1"/>
    <col min="9508" max="9508" width="12.7109375" style="123" customWidth="1"/>
    <col min="9509" max="9728" width="8" style="123"/>
    <col min="9729" max="9729" width="9.7109375" style="123" customWidth="1"/>
    <col min="9730" max="9730" width="106.28515625" style="123" customWidth="1"/>
    <col min="9731" max="9731" width="17.28515625" style="123" customWidth="1"/>
    <col min="9732" max="9732" width="18.7109375" style="123" customWidth="1"/>
    <col min="9733" max="9733" width="21.7109375" style="123" customWidth="1"/>
    <col min="9734" max="9734" width="27.28515625" style="123" customWidth="1"/>
    <col min="9735" max="9735" width="20.42578125" style="123" customWidth="1"/>
    <col min="9736" max="9736" width="17.28515625" style="123" customWidth="1"/>
    <col min="9737" max="9737" width="22.5703125" style="123" customWidth="1"/>
    <col min="9738" max="9738" width="21" style="123" customWidth="1"/>
    <col min="9739" max="9739" width="32.5703125" style="123" customWidth="1"/>
    <col min="9740" max="9740" width="13" style="123" customWidth="1"/>
    <col min="9741" max="9741" width="12.7109375" style="123" customWidth="1"/>
    <col min="9742" max="9742" width="11.42578125" style="123" customWidth="1"/>
    <col min="9743" max="9743" width="11.85546875" style="123" customWidth="1"/>
    <col min="9744" max="9745" width="13.5703125" style="123" customWidth="1"/>
    <col min="9746" max="9747" width="12.5703125" style="123" customWidth="1"/>
    <col min="9748" max="9748" width="12.7109375" style="123" customWidth="1"/>
    <col min="9749" max="9749" width="11" style="123" customWidth="1"/>
    <col min="9750" max="9751" width="12.140625" style="123" customWidth="1"/>
    <col min="9752" max="9753" width="8" style="123"/>
    <col min="9754" max="9754" width="15" style="123" customWidth="1"/>
    <col min="9755" max="9755" width="15.5703125" style="123" customWidth="1"/>
    <col min="9756" max="9756" width="15.28515625" style="123" customWidth="1"/>
    <col min="9757" max="9757" width="8" style="123"/>
    <col min="9758" max="9758" width="11.42578125" style="123" customWidth="1"/>
    <col min="9759" max="9759" width="14.140625" style="123" customWidth="1"/>
    <col min="9760" max="9760" width="13" style="123" customWidth="1"/>
    <col min="9761" max="9761" width="8" style="123"/>
    <col min="9762" max="9762" width="10.42578125" style="123" customWidth="1"/>
    <col min="9763" max="9763" width="11" style="123" customWidth="1"/>
    <col min="9764" max="9764" width="12.7109375" style="123" customWidth="1"/>
    <col min="9765" max="9984" width="8" style="123"/>
    <col min="9985" max="9985" width="9.7109375" style="123" customWidth="1"/>
    <col min="9986" max="9986" width="106.28515625" style="123" customWidth="1"/>
    <col min="9987" max="9987" width="17.28515625" style="123" customWidth="1"/>
    <col min="9988" max="9988" width="18.7109375" style="123" customWidth="1"/>
    <col min="9989" max="9989" width="21.7109375" style="123" customWidth="1"/>
    <col min="9990" max="9990" width="27.28515625" style="123" customWidth="1"/>
    <col min="9991" max="9991" width="20.42578125" style="123" customWidth="1"/>
    <col min="9992" max="9992" width="17.28515625" style="123" customWidth="1"/>
    <col min="9993" max="9993" width="22.5703125" style="123" customWidth="1"/>
    <col min="9994" max="9994" width="21" style="123" customWidth="1"/>
    <col min="9995" max="9995" width="32.5703125" style="123" customWidth="1"/>
    <col min="9996" max="9996" width="13" style="123" customWidth="1"/>
    <col min="9997" max="9997" width="12.7109375" style="123" customWidth="1"/>
    <col min="9998" max="9998" width="11.42578125" style="123" customWidth="1"/>
    <col min="9999" max="9999" width="11.85546875" style="123" customWidth="1"/>
    <col min="10000" max="10001" width="13.5703125" style="123" customWidth="1"/>
    <col min="10002" max="10003" width="12.5703125" style="123" customWidth="1"/>
    <col min="10004" max="10004" width="12.7109375" style="123" customWidth="1"/>
    <col min="10005" max="10005" width="11" style="123" customWidth="1"/>
    <col min="10006" max="10007" width="12.140625" style="123" customWidth="1"/>
    <col min="10008" max="10009" width="8" style="123"/>
    <col min="10010" max="10010" width="15" style="123" customWidth="1"/>
    <col min="10011" max="10011" width="15.5703125" style="123" customWidth="1"/>
    <col min="10012" max="10012" width="15.28515625" style="123" customWidth="1"/>
    <col min="10013" max="10013" width="8" style="123"/>
    <col min="10014" max="10014" width="11.42578125" style="123" customWidth="1"/>
    <col min="10015" max="10015" width="14.140625" style="123" customWidth="1"/>
    <col min="10016" max="10016" width="13" style="123" customWidth="1"/>
    <col min="10017" max="10017" width="8" style="123"/>
    <col min="10018" max="10018" width="10.42578125" style="123" customWidth="1"/>
    <col min="10019" max="10019" width="11" style="123" customWidth="1"/>
    <col min="10020" max="10020" width="12.7109375" style="123" customWidth="1"/>
    <col min="10021" max="10240" width="8" style="123"/>
    <col min="10241" max="10241" width="9.7109375" style="123" customWidth="1"/>
    <col min="10242" max="10242" width="106.28515625" style="123" customWidth="1"/>
    <col min="10243" max="10243" width="17.28515625" style="123" customWidth="1"/>
    <col min="10244" max="10244" width="18.7109375" style="123" customWidth="1"/>
    <col min="10245" max="10245" width="21.7109375" style="123" customWidth="1"/>
    <col min="10246" max="10246" width="27.28515625" style="123" customWidth="1"/>
    <col min="10247" max="10247" width="20.42578125" style="123" customWidth="1"/>
    <col min="10248" max="10248" width="17.28515625" style="123" customWidth="1"/>
    <col min="10249" max="10249" width="22.5703125" style="123" customWidth="1"/>
    <col min="10250" max="10250" width="21" style="123" customWidth="1"/>
    <col min="10251" max="10251" width="32.5703125" style="123" customWidth="1"/>
    <col min="10252" max="10252" width="13" style="123" customWidth="1"/>
    <col min="10253" max="10253" width="12.7109375" style="123" customWidth="1"/>
    <col min="10254" max="10254" width="11.42578125" style="123" customWidth="1"/>
    <col min="10255" max="10255" width="11.85546875" style="123" customWidth="1"/>
    <col min="10256" max="10257" width="13.5703125" style="123" customWidth="1"/>
    <col min="10258" max="10259" width="12.5703125" style="123" customWidth="1"/>
    <col min="10260" max="10260" width="12.7109375" style="123" customWidth="1"/>
    <col min="10261" max="10261" width="11" style="123" customWidth="1"/>
    <col min="10262" max="10263" width="12.140625" style="123" customWidth="1"/>
    <col min="10264" max="10265" width="8" style="123"/>
    <col min="10266" max="10266" width="15" style="123" customWidth="1"/>
    <col min="10267" max="10267" width="15.5703125" style="123" customWidth="1"/>
    <col min="10268" max="10268" width="15.28515625" style="123" customWidth="1"/>
    <col min="10269" max="10269" width="8" style="123"/>
    <col min="10270" max="10270" width="11.42578125" style="123" customWidth="1"/>
    <col min="10271" max="10271" width="14.140625" style="123" customWidth="1"/>
    <col min="10272" max="10272" width="13" style="123" customWidth="1"/>
    <col min="10273" max="10273" width="8" style="123"/>
    <col min="10274" max="10274" width="10.42578125" style="123" customWidth="1"/>
    <col min="10275" max="10275" width="11" style="123" customWidth="1"/>
    <col min="10276" max="10276" width="12.7109375" style="123" customWidth="1"/>
    <col min="10277" max="10496" width="8" style="123"/>
    <col min="10497" max="10497" width="9.7109375" style="123" customWidth="1"/>
    <col min="10498" max="10498" width="106.28515625" style="123" customWidth="1"/>
    <col min="10499" max="10499" width="17.28515625" style="123" customWidth="1"/>
    <col min="10500" max="10500" width="18.7109375" style="123" customWidth="1"/>
    <col min="10501" max="10501" width="21.7109375" style="123" customWidth="1"/>
    <col min="10502" max="10502" width="27.28515625" style="123" customWidth="1"/>
    <col min="10503" max="10503" width="20.42578125" style="123" customWidth="1"/>
    <col min="10504" max="10504" width="17.28515625" style="123" customWidth="1"/>
    <col min="10505" max="10505" width="22.5703125" style="123" customWidth="1"/>
    <col min="10506" max="10506" width="21" style="123" customWidth="1"/>
    <col min="10507" max="10507" width="32.5703125" style="123" customWidth="1"/>
    <col min="10508" max="10508" width="13" style="123" customWidth="1"/>
    <col min="10509" max="10509" width="12.7109375" style="123" customWidth="1"/>
    <col min="10510" max="10510" width="11.42578125" style="123" customWidth="1"/>
    <col min="10511" max="10511" width="11.85546875" style="123" customWidth="1"/>
    <col min="10512" max="10513" width="13.5703125" style="123" customWidth="1"/>
    <col min="10514" max="10515" width="12.5703125" style="123" customWidth="1"/>
    <col min="10516" max="10516" width="12.7109375" style="123" customWidth="1"/>
    <col min="10517" max="10517" width="11" style="123" customWidth="1"/>
    <col min="10518" max="10519" width="12.140625" style="123" customWidth="1"/>
    <col min="10520" max="10521" width="8" style="123"/>
    <col min="10522" max="10522" width="15" style="123" customWidth="1"/>
    <col min="10523" max="10523" width="15.5703125" style="123" customWidth="1"/>
    <col min="10524" max="10524" width="15.28515625" style="123" customWidth="1"/>
    <col min="10525" max="10525" width="8" style="123"/>
    <col min="10526" max="10526" width="11.42578125" style="123" customWidth="1"/>
    <col min="10527" max="10527" width="14.140625" style="123" customWidth="1"/>
    <col min="10528" max="10528" width="13" style="123" customWidth="1"/>
    <col min="10529" max="10529" width="8" style="123"/>
    <col min="10530" max="10530" width="10.42578125" style="123" customWidth="1"/>
    <col min="10531" max="10531" width="11" style="123" customWidth="1"/>
    <col min="10532" max="10532" width="12.7109375" style="123" customWidth="1"/>
    <col min="10533" max="10752" width="8" style="123"/>
    <col min="10753" max="10753" width="9.7109375" style="123" customWidth="1"/>
    <col min="10754" max="10754" width="106.28515625" style="123" customWidth="1"/>
    <col min="10755" max="10755" width="17.28515625" style="123" customWidth="1"/>
    <col min="10756" max="10756" width="18.7109375" style="123" customWidth="1"/>
    <col min="10757" max="10757" width="21.7109375" style="123" customWidth="1"/>
    <col min="10758" max="10758" width="27.28515625" style="123" customWidth="1"/>
    <col min="10759" max="10759" width="20.42578125" style="123" customWidth="1"/>
    <col min="10760" max="10760" width="17.28515625" style="123" customWidth="1"/>
    <col min="10761" max="10761" width="22.5703125" style="123" customWidth="1"/>
    <col min="10762" max="10762" width="21" style="123" customWidth="1"/>
    <col min="10763" max="10763" width="32.5703125" style="123" customWidth="1"/>
    <col min="10764" max="10764" width="13" style="123" customWidth="1"/>
    <col min="10765" max="10765" width="12.7109375" style="123" customWidth="1"/>
    <col min="10766" max="10766" width="11.42578125" style="123" customWidth="1"/>
    <col min="10767" max="10767" width="11.85546875" style="123" customWidth="1"/>
    <col min="10768" max="10769" width="13.5703125" style="123" customWidth="1"/>
    <col min="10770" max="10771" width="12.5703125" style="123" customWidth="1"/>
    <col min="10772" max="10772" width="12.7109375" style="123" customWidth="1"/>
    <col min="10773" max="10773" width="11" style="123" customWidth="1"/>
    <col min="10774" max="10775" width="12.140625" style="123" customWidth="1"/>
    <col min="10776" max="10777" width="8" style="123"/>
    <col min="10778" max="10778" width="15" style="123" customWidth="1"/>
    <col min="10779" max="10779" width="15.5703125" style="123" customWidth="1"/>
    <col min="10780" max="10780" width="15.28515625" style="123" customWidth="1"/>
    <col min="10781" max="10781" width="8" style="123"/>
    <col min="10782" max="10782" width="11.42578125" style="123" customWidth="1"/>
    <col min="10783" max="10783" width="14.140625" style="123" customWidth="1"/>
    <col min="10784" max="10784" width="13" style="123" customWidth="1"/>
    <col min="10785" max="10785" width="8" style="123"/>
    <col min="10786" max="10786" width="10.42578125" style="123" customWidth="1"/>
    <col min="10787" max="10787" width="11" style="123" customWidth="1"/>
    <col min="10788" max="10788" width="12.7109375" style="123" customWidth="1"/>
    <col min="10789" max="11008" width="8" style="123"/>
    <col min="11009" max="11009" width="9.7109375" style="123" customWidth="1"/>
    <col min="11010" max="11010" width="106.28515625" style="123" customWidth="1"/>
    <col min="11011" max="11011" width="17.28515625" style="123" customWidth="1"/>
    <col min="11012" max="11012" width="18.7109375" style="123" customWidth="1"/>
    <col min="11013" max="11013" width="21.7109375" style="123" customWidth="1"/>
    <col min="11014" max="11014" width="27.28515625" style="123" customWidth="1"/>
    <col min="11015" max="11015" width="20.42578125" style="123" customWidth="1"/>
    <col min="11016" max="11016" width="17.28515625" style="123" customWidth="1"/>
    <col min="11017" max="11017" width="22.5703125" style="123" customWidth="1"/>
    <col min="11018" max="11018" width="21" style="123" customWidth="1"/>
    <col min="11019" max="11019" width="32.5703125" style="123" customWidth="1"/>
    <col min="11020" max="11020" width="13" style="123" customWidth="1"/>
    <col min="11021" max="11021" width="12.7109375" style="123" customWidth="1"/>
    <col min="11022" max="11022" width="11.42578125" style="123" customWidth="1"/>
    <col min="11023" max="11023" width="11.85546875" style="123" customWidth="1"/>
    <col min="11024" max="11025" width="13.5703125" style="123" customWidth="1"/>
    <col min="11026" max="11027" width="12.5703125" style="123" customWidth="1"/>
    <col min="11028" max="11028" width="12.7109375" style="123" customWidth="1"/>
    <col min="11029" max="11029" width="11" style="123" customWidth="1"/>
    <col min="11030" max="11031" width="12.140625" style="123" customWidth="1"/>
    <col min="11032" max="11033" width="8" style="123"/>
    <col min="11034" max="11034" width="15" style="123" customWidth="1"/>
    <col min="11035" max="11035" width="15.5703125" style="123" customWidth="1"/>
    <col min="11036" max="11036" width="15.28515625" style="123" customWidth="1"/>
    <col min="11037" max="11037" width="8" style="123"/>
    <col min="11038" max="11038" width="11.42578125" style="123" customWidth="1"/>
    <col min="11039" max="11039" width="14.140625" style="123" customWidth="1"/>
    <col min="11040" max="11040" width="13" style="123" customWidth="1"/>
    <col min="11041" max="11041" width="8" style="123"/>
    <col min="11042" max="11042" width="10.42578125" style="123" customWidth="1"/>
    <col min="11043" max="11043" width="11" style="123" customWidth="1"/>
    <col min="11044" max="11044" width="12.7109375" style="123" customWidth="1"/>
    <col min="11045" max="11264" width="8" style="123"/>
    <col min="11265" max="11265" width="9.7109375" style="123" customWidth="1"/>
    <col min="11266" max="11266" width="106.28515625" style="123" customWidth="1"/>
    <col min="11267" max="11267" width="17.28515625" style="123" customWidth="1"/>
    <col min="11268" max="11268" width="18.7109375" style="123" customWidth="1"/>
    <col min="11269" max="11269" width="21.7109375" style="123" customWidth="1"/>
    <col min="11270" max="11270" width="27.28515625" style="123" customWidth="1"/>
    <col min="11271" max="11271" width="20.42578125" style="123" customWidth="1"/>
    <col min="11272" max="11272" width="17.28515625" style="123" customWidth="1"/>
    <col min="11273" max="11273" width="22.5703125" style="123" customWidth="1"/>
    <col min="11274" max="11274" width="21" style="123" customWidth="1"/>
    <col min="11275" max="11275" width="32.5703125" style="123" customWidth="1"/>
    <col min="11276" max="11276" width="13" style="123" customWidth="1"/>
    <col min="11277" max="11277" width="12.7109375" style="123" customWidth="1"/>
    <col min="11278" max="11278" width="11.42578125" style="123" customWidth="1"/>
    <col min="11279" max="11279" width="11.85546875" style="123" customWidth="1"/>
    <col min="11280" max="11281" width="13.5703125" style="123" customWidth="1"/>
    <col min="11282" max="11283" width="12.5703125" style="123" customWidth="1"/>
    <col min="11284" max="11284" width="12.7109375" style="123" customWidth="1"/>
    <col min="11285" max="11285" width="11" style="123" customWidth="1"/>
    <col min="11286" max="11287" width="12.140625" style="123" customWidth="1"/>
    <col min="11288" max="11289" width="8" style="123"/>
    <col min="11290" max="11290" width="15" style="123" customWidth="1"/>
    <col min="11291" max="11291" width="15.5703125" style="123" customWidth="1"/>
    <col min="11292" max="11292" width="15.28515625" style="123" customWidth="1"/>
    <col min="11293" max="11293" width="8" style="123"/>
    <col min="11294" max="11294" width="11.42578125" style="123" customWidth="1"/>
    <col min="11295" max="11295" width="14.140625" style="123" customWidth="1"/>
    <col min="11296" max="11296" width="13" style="123" customWidth="1"/>
    <col min="11297" max="11297" width="8" style="123"/>
    <col min="11298" max="11298" width="10.42578125" style="123" customWidth="1"/>
    <col min="11299" max="11299" width="11" style="123" customWidth="1"/>
    <col min="11300" max="11300" width="12.7109375" style="123" customWidth="1"/>
    <col min="11301" max="11520" width="8" style="123"/>
    <col min="11521" max="11521" width="9.7109375" style="123" customWidth="1"/>
    <col min="11522" max="11522" width="106.28515625" style="123" customWidth="1"/>
    <col min="11523" max="11523" width="17.28515625" style="123" customWidth="1"/>
    <col min="11524" max="11524" width="18.7109375" style="123" customWidth="1"/>
    <col min="11525" max="11525" width="21.7109375" style="123" customWidth="1"/>
    <col min="11526" max="11526" width="27.28515625" style="123" customWidth="1"/>
    <col min="11527" max="11527" width="20.42578125" style="123" customWidth="1"/>
    <col min="11528" max="11528" width="17.28515625" style="123" customWidth="1"/>
    <col min="11529" max="11529" width="22.5703125" style="123" customWidth="1"/>
    <col min="11530" max="11530" width="21" style="123" customWidth="1"/>
    <col min="11531" max="11531" width="32.5703125" style="123" customWidth="1"/>
    <col min="11532" max="11532" width="13" style="123" customWidth="1"/>
    <col min="11533" max="11533" width="12.7109375" style="123" customWidth="1"/>
    <col min="11534" max="11534" width="11.42578125" style="123" customWidth="1"/>
    <col min="11535" max="11535" width="11.85546875" style="123" customWidth="1"/>
    <col min="11536" max="11537" width="13.5703125" style="123" customWidth="1"/>
    <col min="11538" max="11539" width="12.5703125" style="123" customWidth="1"/>
    <col min="11540" max="11540" width="12.7109375" style="123" customWidth="1"/>
    <col min="11541" max="11541" width="11" style="123" customWidth="1"/>
    <col min="11542" max="11543" width="12.140625" style="123" customWidth="1"/>
    <col min="11544" max="11545" width="8" style="123"/>
    <col min="11546" max="11546" width="15" style="123" customWidth="1"/>
    <col min="11547" max="11547" width="15.5703125" style="123" customWidth="1"/>
    <col min="11548" max="11548" width="15.28515625" style="123" customWidth="1"/>
    <col min="11549" max="11549" width="8" style="123"/>
    <col min="11550" max="11550" width="11.42578125" style="123" customWidth="1"/>
    <col min="11551" max="11551" width="14.140625" style="123" customWidth="1"/>
    <col min="11552" max="11552" width="13" style="123" customWidth="1"/>
    <col min="11553" max="11553" width="8" style="123"/>
    <col min="11554" max="11554" width="10.42578125" style="123" customWidth="1"/>
    <col min="11555" max="11555" width="11" style="123" customWidth="1"/>
    <col min="11556" max="11556" width="12.7109375" style="123" customWidth="1"/>
    <col min="11557" max="11776" width="8" style="123"/>
    <col min="11777" max="11777" width="9.7109375" style="123" customWidth="1"/>
    <col min="11778" max="11778" width="106.28515625" style="123" customWidth="1"/>
    <col min="11779" max="11779" width="17.28515625" style="123" customWidth="1"/>
    <col min="11780" max="11780" width="18.7109375" style="123" customWidth="1"/>
    <col min="11781" max="11781" width="21.7109375" style="123" customWidth="1"/>
    <col min="11782" max="11782" width="27.28515625" style="123" customWidth="1"/>
    <col min="11783" max="11783" width="20.42578125" style="123" customWidth="1"/>
    <col min="11784" max="11784" width="17.28515625" style="123" customWidth="1"/>
    <col min="11785" max="11785" width="22.5703125" style="123" customWidth="1"/>
    <col min="11786" max="11786" width="21" style="123" customWidth="1"/>
    <col min="11787" max="11787" width="32.5703125" style="123" customWidth="1"/>
    <col min="11788" max="11788" width="13" style="123" customWidth="1"/>
    <col min="11789" max="11789" width="12.7109375" style="123" customWidth="1"/>
    <col min="11790" max="11790" width="11.42578125" style="123" customWidth="1"/>
    <col min="11791" max="11791" width="11.85546875" style="123" customWidth="1"/>
    <col min="11792" max="11793" width="13.5703125" style="123" customWidth="1"/>
    <col min="11794" max="11795" width="12.5703125" style="123" customWidth="1"/>
    <col min="11796" max="11796" width="12.7109375" style="123" customWidth="1"/>
    <col min="11797" max="11797" width="11" style="123" customWidth="1"/>
    <col min="11798" max="11799" width="12.140625" style="123" customWidth="1"/>
    <col min="11800" max="11801" width="8" style="123"/>
    <col min="11802" max="11802" width="15" style="123" customWidth="1"/>
    <col min="11803" max="11803" width="15.5703125" style="123" customWidth="1"/>
    <col min="11804" max="11804" width="15.28515625" style="123" customWidth="1"/>
    <col min="11805" max="11805" width="8" style="123"/>
    <col min="11806" max="11806" width="11.42578125" style="123" customWidth="1"/>
    <col min="11807" max="11807" width="14.140625" style="123" customWidth="1"/>
    <col min="11808" max="11808" width="13" style="123" customWidth="1"/>
    <col min="11809" max="11809" width="8" style="123"/>
    <col min="11810" max="11810" width="10.42578125" style="123" customWidth="1"/>
    <col min="11811" max="11811" width="11" style="123" customWidth="1"/>
    <col min="11812" max="11812" width="12.7109375" style="123" customWidth="1"/>
    <col min="11813" max="12032" width="8" style="123"/>
    <col min="12033" max="12033" width="9.7109375" style="123" customWidth="1"/>
    <col min="12034" max="12034" width="106.28515625" style="123" customWidth="1"/>
    <col min="12035" max="12035" width="17.28515625" style="123" customWidth="1"/>
    <col min="12036" max="12036" width="18.7109375" style="123" customWidth="1"/>
    <col min="12037" max="12037" width="21.7109375" style="123" customWidth="1"/>
    <col min="12038" max="12038" width="27.28515625" style="123" customWidth="1"/>
    <col min="12039" max="12039" width="20.42578125" style="123" customWidth="1"/>
    <col min="12040" max="12040" width="17.28515625" style="123" customWidth="1"/>
    <col min="12041" max="12041" width="22.5703125" style="123" customWidth="1"/>
    <col min="12042" max="12042" width="21" style="123" customWidth="1"/>
    <col min="12043" max="12043" width="32.5703125" style="123" customWidth="1"/>
    <col min="12044" max="12044" width="13" style="123" customWidth="1"/>
    <col min="12045" max="12045" width="12.7109375" style="123" customWidth="1"/>
    <col min="12046" max="12046" width="11.42578125" style="123" customWidth="1"/>
    <col min="12047" max="12047" width="11.85546875" style="123" customWidth="1"/>
    <col min="12048" max="12049" width="13.5703125" style="123" customWidth="1"/>
    <col min="12050" max="12051" width="12.5703125" style="123" customWidth="1"/>
    <col min="12052" max="12052" width="12.7109375" style="123" customWidth="1"/>
    <col min="12053" max="12053" width="11" style="123" customWidth="1"/>
    <col min="12054" max="12055" width="12.140625" style="123" customWidth="1"/>
    <col min="12056" max="12057" width="8" style="123"/>
    <col min="12058" max="12058" width="15" style="123" customWidth="1"/>
    <col min="12059" max="12059" width="15.5703125" style="123" customWidth="1"/>
    <col min="12060" max="12060" width="15.28515625" style="123" customWidth="1"/>
    <col min="12061" max="12061" width="8" style="123"/>
    <col min="12062" max="12062" width="11.42578125" style="123" customWidth="1"/>
    <col min="12063" max="12063" width="14.140625" style="123" customWidth="1"/>
    <col min="12064" max="12064" width="13" style="123" customWidth="1"/>
    <col min="12065" max="12065" width="8" style="123"/>
    <col min="12066" max="12066" width="10.42578125" style="123" customWidth="1"/>
    <col min="12067" max="12067" width="11" style="123" customWidth="1"/>
    <col min="12068" max="12068" width="12.7109375" style="123" customWidth="1"/>
    <col min="12069" max="12288" width="8" style="123"/>
    <col min="12289" max="12289" width="9.7109375" style="123" customWidth="1"/>
    <col min="12290" max="12290" width="106.28515625" style="123" customWidth="1"/>
    <col min="12291" max="12291" width="17.28515625" style="123" customWidth="1"/>
    <col min="12292" max="12292" width="18.7109375" style="123" customWidth="1"/>
    <col min="12293" max="12293" width="21.7109375" style="123" customWidth="1"/>
    <col min="12294" max="12294" width="27.28515625" style="123" customWidth="1"/>
    <col min="12295" max="12295" width="20.42578125" style="123" customWidth="1"/>
    <col min="12296" max="12296" width="17.28515625" style="123" customWidth="1"/>
    <col min="12297" max="12297" width="22.5703125" style="123" customWidth="1"/>
    <col min="12298" max="12298" width="21" style="123" customWidth="1"/>
    <col min="12299" max="12299" width="32.5703125" style="123" customWidth="1"/>
    <col min="12300" max="12300" width="13" style="123" customWidth="1"/>
    <col min="12301" max="12301" width="12.7109375" style="123" customWidth="1"/>
    <col min="12302" max="12302" width="11.42578125" style="123" customWidth="1"/>
    <col min="12303" max="12303" width="11.85546875" style="123" customWidth="1"/>
    <col min="12304" max="12305" width="13.5703125" style="123" customWidth="1"/>
    <col min="12306" max="12307" width="12.5703125" style="123" customWidth="1"/>
    <col min="12308" max="12308" width="12.7109375" style="123" customWidth="1"/>
    <col min="12309" max="12309" width="11" style="123" customWidth="1"/>
    <col min="12310" max="12311" width="12.140625" style="123" customWidth="1"/>
    <col min="12312" max="12313" width="8" style="123"/>
    <col min="12314" max="12314" width="15" style="123" customWidth="1"/>
    <col min="12315" max="12315" width="15.5703125" style="123" customWidth="1"/>
    <col min="12316" max="12316" width="15.28515625" style="123" customWidth="1"/>
    <col min="12317" max="12317" width="8" style="123"/>
    <col min="12318" max="12318" width="11.42578125" style="123" customWidth="1"/>
    <col min="12319" max="12319" width="14.140625" style="123" customWidth="1"/>
    <col min="12320" max="12320" width="13" style="123" customWidth="1"/>
    <col min="12321" max="12321" width="8" style="123"/>
    <col min="12322" max="12322" width="10.42578125" style="123" customWidth="1"/>
    <col min="12323" max="12323" width="11" style="123" customWidth="1"/>
    <col min="12324" max="12324" width="12.7109375" style="123" customWidth="1"/>
    <col min="12325" max="12544" width="8" style="123"/>
    <col min="12545" max="12545" width="9.7109375" style="123" customWidth="1"/>
    <col min="12546" max="12546" width="106.28515625" style="123" customWidth="1"/>
    <col min="12547" max="12547" width="17.28515625" style="123" customWidth="1"/>
    <col min="12548" max="12548" width="18.7109375" style="123" customWidth="1"/>
    <col min="12549" max="12549" width="21.7109375" style="123" customWidth="1"/>
    <col min="12550" max="12550" width="27.28515625" style="123" customWidth="1"/>
    <col min="12551" max="12551" width="20.42578125" style="123" customWidth="1"/>
    <col min="12552" max="12552" width="17.28515625" style="123" customWidth="1"/>
    <col min="12553" max="12553" width="22.5703125" style="123" customWidth="1"/>
    <col min="12554" max="12554" width="21" style="123" customWidth="1"/>
    <col min="12555" max="12555" width="32.5703125" style="123" customWidth="1"/>
    <col min="12556" max="12556" width="13" style="123" customWidth="1"/>
    <col min="12557" max="12557" width="12.7109375" style="123" customWidth="1"/>
    <col min="12558" max="12558" width="11.42578125" style="123" customWidth="1"/>
    <col min="12559" max="12559" width="11.85546875" style="123" customWidth="1"/>
    <col min="12560" max="12561" width="13.5703125" style="123" customWidth="1"/>
    <col min="12562" max="12563" width="12.5703125" style="123" customWidth="1"/>
    <col min="12564" max="12564" width="12.7109375" style="123" customWidth="1"/>
    <col min="12565" max="12565" width="11" style="123" customWidth="1"/>
    <col min="12566" max="12567" width="12.140625" style="123" customWidth="1"/>
    <col min="12568" max="12569" width="8" style="123"/>
    <col min="12570" max="12570" width="15" style="123" customWidth="1"/>
    <col min="12571" max="12571" width="15.5703125" style="123" customWidth="1"/>
    <col min="12572" max="12572" width="15.28515625" style="123" customWidth="1"/>
    <col min="12573" max="12573" width="8" style="123"/>
    <col min="12574" max="12574" width="11.42578125" style="123" customWidth="1"/>
    <col min="12575" max="12575" width="14.140625" style="123" customWidth="1"/>
    <col min="12576" max="12576" width="13" style="123" customWidth="1"/>
    <col min="12577" max="12577" width="8" style="123"/>
    <col min="12578" max="12578" width="10.42578125" style="123" customWidth="1"/>
    <col min="12579" max="12579" width="11" style="123" customWidth="1"/>
    <col min="12580" max="12580" width="12.7109375" style="123" customWidth="1"/>
    <col min="12581" max="12800" width="8" style="123"/>
    <col min="12801" max="12801" width="9.7109375" style="123" customWidth="1"/>
    <col min="12802" max="12802" width="106.28515625" style="123" customWidth="1"/>
    <col min="12803" max="12803" width="17.28515625" style="123" customWidth="1"/>
    <col min="12804" max="12804" width="18.7109375" style="123" customWidth="1"/>
    <col min="12805" max="12805" width="21.7109375" style="123" customWidth="1"/>
    <col min="12806" max="12806" width="27.28515625" style="123" customWidth="1"/>
    <col min="12807" max="12807" width="20.42578125" style="123" customWidth="1"/>
    <col min="12808" max="12808" width="17.28515625" style="123" customWidth="1"/>
    <col min="12809" max="12809" width="22.5703125" style="123" customWidth="1"/>
    <col min="12810" max="12810" width="21" style="123" customWidth="1"/>
    <col min="12811" max="12811" width="32.5703125" style="123" customWidth="1"/>
    <col min="12812" max="12812" width="13" style="123" customWidth="1"/>
    <col min="12813" max="12813" width="12.7109375" style="123" customWidth="1"/>
    <col min="12814" max="12814" width="11.42578125" style="123" customWidth="1"/>
    <col min="12815" max="12815" width="11.85546875" style="123" customWidth="1"/>
    <col min="12816" max="12817" width="13.5703125" style="123" customWidth="1"/>
    <col min="12818" max="12819" width="12.5703125" style="123" customWidth="1"/>
    <col min="12820" max="12820" width="12.7109375" style="123" customWidth="1"/>
    <col min="12821" max="12821" width="11" style="123" customWidth="1"/>
    <col min="12822" max="12823" width="12.140625" style="123" customWidth="1"/>
    <col min="12824" max="12825" width="8" style="123"/>
    <col min="12826" max="12826" width="15" style="123" customWidth="1"/>
    <col min="12827" max="12827" width="15.5703125" style="123" customWidth="1"/>
    <col min="12828" max="12828" width="15.28515625" style="123" customWidth="1"/>
    <col min="12829" max="12829" width="8" style="123"/>
    <col min="12830" max="12830" width="11.42578125" style="123" customWidth="1"/>
    <col min="12831" max="12831" width="14.140625" style="123" customWidth="1"/>
    <col min="12832" max="12832" width="13" style="123" customWidth="1"/>
    <col min="12833" max="12833" width="8" style="123"/>
    <col min="12834" max="12834" width="10.42578125" style="123" customWidth="1"/>
    <col min="12835" max="12835" width="11" style="123" customWidth="1"/>
    <col min="12836" max="12836" width="12.7109375" style="123" customWidth="1"/>
    <col min="12837" max="13056" width="8" style="123"/>
    <col min="13057" max="13057" width="9.7109375" style="123" customWidth="1"/>
    <col min="13058" max="13058" width="106.28515625" style="123" customWidth="1"/>
    <col min="13059" max="13059" width="17.28515625" style="123" customWidth="1"/>
    <col min="13060" max="13060" width="18.7109375" style="123" customWidth="1"/>
    <col min="13061" max="13061" width="21.7109375" style="123" customWidth="1"/>
    <col min="13062" max="13062" width="27.28515625" style="123" customWidth="1"/>
    <col min="13063" max="13063" width="20.42578125" style="123" customWidth="1"/>
    <col min="13064" max="13064" width="17.28515625" style="123" customWidth="1"/>
    <col min="13065" max="13065" width="22.5703125" style="123" customWidth="1"/>
    <col min="13066" max="13066" width="21" style="123" customWidth="1"/>
    <col min="13067" max="13067" width="32.5703125" style="123" customWidth="1"/>
    <col min="13068" max="13068" width="13" style="123" customWidth="1"/>
    <col min="13069" max="13069" width="12.7109375" style="123" customWidth="1"/>
    <col min="13070" max="13070" width="11.42578125" style="123" customWidth="1"/>
    <col min="13071" max="13071" width="11.85546875" style="123" customWidth="1"/>
    <col min="13072" max="13073" width="13.5703125" style="123" customWidth="1"/>
    <col min="13074" max="13075" width="12.5703125" style="123" customWidth="1"/>
    <col min="13076" max="13076" width="12.7109375" style="123" customWidth="1"/>
    <col min="13077" max="13077" width="11" style="123" customWidth="1"/>
    <col min="13078" max="13079" width="12.140625" style="123" customWidth="1"/>
    <col min="13080" max="13081" width="8" style="123"/>
    <col min="13082" max="13082" width="15" style="123" customWidth="1"/>
    <col min="13083" max="13083" width="15.5703125" style="123" customWidth="1"/>
    <col min="13084" max="13084" width="15.28515625" style="123" customWidth="1"/>
    <col min="13085" max="13085" width="8" style="123"/>
    <col min="13086" max="13086" width="11.42578125" style="123" customWidth="1"/>
    <col min="13087" max="13087" width="14.140625" style="123" customWidth="1"/>
    <col min="13088" max="13088" width="13" style="123" customWidth="1"/>
    <col min="13089" max="13089" width="8" style="123"/>
    <col min="13090" max="13090" width="10.42578125" style="123" customWidth="1"/>
    <col min="13091" max="13091" width="11" style="123" customWidth="1"/>
    <col min="13092" max="13092" width="12.7109375" style="123" customWidth="1"/>
    <col min="13093" max="13312" width="8" style="123"/>
    <col min="13313" max="13313" width="9.7109375" style="123" customWidth="1"/>
    <col min="13314" max="13314" width="106.28515625" style="123" customWidth="1"/>
    <col min="13315" max="13315" width="17.28515625" style="123" customWidth="1"/>
    <col min="13316" max="13316" width="18.7109375" style="123" customWidth="1"/>
    <col min="13317" max="13317" width="21.7109375" style="123" customWidth="1"/>
    <col min="13318" max="13318" width="27.28515625" style="123" customWidth="1"/>
    <col min="13319" max="13319" width="20.42578125" style="123" customWidth="1"/>
    <col min="13320" max="13320" width="17.28515625" style="123" customWidth="1"/>
    <col min="13321" max="13321" width="22.5703125" style="123" customWidth="1"/>
    <col min="13322" max="13322" width="21" style="123" customWidth="1"/>
    <col min="13323" max="13323" width="32.5703125" style="123" customWidth="1"/>
    <col min="13324" max="13324" width="13" style="123" customWidth="1"/>
    <col min="13325" max="13325" width="12.7109375" style="123" customWidth="1"/>
    <col min="13326" max="13326" width="11.42578125" style="123" customWidth="1"/>
    <col min="13327" max="13327" width="11.85546875" style="123" customWidth="1"/>
    <col min="13328" max="13329" width="13.5703125" style="123" customWidth="1"/>
    <col min="13330" max="13331" width="12.5703125" style="123" customWidth="1"/>
    <col min="13332" max="13332" width="12.7109375" style="123" customWidth="1"/>
    <col min="13333" max="13333" width="11" style="123" customWidth="1"/>
    <col min="13334" max="13335" width="12.140625" style="123" customWidth="1"/>
    <col min="13336" max="13337" width="8" style="123"/>
    <col min="13338" max="13338" width="15" style="123" customWidth="1"/>
    <col min="13339" max="13339" width="15.5703125" style="123" customWidth="1"/>
    <col min="13340" max="13340" width="15.28515625" style="123" customWidth="1"/>
    <col min="13341" max="13341" width="8" style="123"/>
    <col min="13342" max="13342" width="11.42578125" style="123" customWidth="1"/>
    <col min="13343" max="13343" width="14.140625" style="123" customWidth="1"/>
    <col min="13344" max="13344" width="13" style="123" customWidth="1"/>
    <col min="13345" max="13345" width="8" style="123"/>
    <col min="13346" max="13346" width="10.42578125" style="123" customWidth="1"/>
    <col min="13347" max="13347" width="11" style="123" customWidth="1"/>
    <col min="13348" max="13348" width="12.7109375" style="123" customWidth="1"/>
    <col min="13349" max="13568" width="8" style="123"/>
    <col min="13569" max="13569" width="9.7109375" style="123" customWidth="1"/>
    <col min="13570" max="13570" width="106.28515625" style="123" customWidth="1"/>
    <col min="13571" max="13571" width="17.28515625" style="123" customWidth="1"/>
    <col min="13572" max="13572" width="18.7109375" style="123" customWidth="1"/>
    <col min="13573" max="13573" width="21.7109375" style="123" customWidth="1"/>
    <col min="13574" max="13574" width="27.28515625" style="123" customWidth="1"/>
    <col min="13575" max="13575" width="20.42578125" style="123" customWidth="1"/>
    <col min="13576" max="13576" width="17.28515625" style="123" customWidth="1"/>
    <col min="13577" max="13577" width="22.5703125" style="123" customWidth="1"/>
    <col min="13578" max="13578" width="21" style="123" customWidth="1"/>
    <col min="13579" max="13579" width="32.5703125" style="123" customWidth="1"/>
    <col min="13580" max="13580" width="13" style="123" customWidth="1"/>
    <col min="13581" max="13581" width="12.7109375" style="123" customWidth="1"/>
    <col min="13582" max="13582" width="11.42578125" style="123" customWidth="1"/>
    <col min="13583" max="13583" width="11.85546875" style="123" customWidth="1"/>
    <col min="13584" max="13585" width="13.5703125" style="123" customWidth="1"/>
    <col min="13586" max="13587" width="12.5703125" style="123" customWidth="1"/>
    <col min="13588" max="13588" width="12.7109375" style="123" customWidth="1"/>
    <col min="13589" max="13589" width="11" style="123" customWidth="1"/>
    <col min="13590" max="13591" width="12.140625" style="123" customWidth="1"/>
    <col min="13592" max="13593" width="8" style="123"/>
    <col min="13594" max="13594" width="15" style="123" customWidth="1"/>
    <col min="13595" max="13595" width="15.5703125" style="123" customWidth="1"/>
    <col min="13596" max="13596" width="15.28515625" style="123" customWidth="1"/>
    <col min="13597" max="13597" width="8" style="123"/>
    <col min="13598" max="13598" width="11.42578125" style="123" customWidth="1"/>
    <col min="13599" max="13599" width="14.140625" style="123" customWidth="1"/>
    <col min="13600" max="13600" width="13" style="123" customWidth="1"/>
    <col min="13601" max="13601" width="8" style="123"/>
    <col min="13602" max="13602" width="10.42578125" style="123" customWidth="1"/>
    <col min="13603" max="13603" width="11" style="123" customWidth="1"/>
    <col min="13604" max="13604" width="12.7109375" style="123" customWidth="1"/>
    <col min="13605" max="13824" width="8" style="123"/>
    <col min="13825" max="13825" width="9.7109375" style="123" customWidth="1"/>
    <col min="13826" max="13826" width="106.28515625" style="123" customWidth="1"/>
    <col min="13827" max="13827" width="17.28515625" style="123" customWidth="1"/>
    <col min="13828" max="13828" width="18.7109375" style="123" customWidth="1"/>
    <col min="13829" max="13829" width="21.7109375" style="123" customWidth="1"/>
    <col min="13830" max="13830" width="27.28515625" style="123" customWidth="1"/>
    <col min="13831" max="13831" width="20.42578125" style="123" customWidth="1"/>
    <col min="13832" max="13832" width="17.28515625" style="123" customWidth="1"/>
    <col min="13833" max="13833" width="22.5703125" style="123" customWidth="1"/>
    <col min="13834" max="13834" width="21" style="123" customWidth="1"/>
    <col min="13835" max="13835" width="32.5703125" style="123" customWidth="1"/>
    <col min="13836" max="13836" width="13" style="123" customWidth="1"/>
    <col min="13837" max="13837" width="12.7109375" style="123" customWidth="1"/>
    <col min="13838" max="13838" width="11.42578125" style="123" customWidth="1"/>
    <col min="13839" max="13839" width="11.85546875" style="123" customWidth="1"/>
    <col min="13840" max="13841" width="13.5703125" style="123" customWidth="1"/>
    <col min="13842" max="13843" width="12.5703125" style="123" customWidth="1"/>
    <col min="13844" max="13844" width="12.7109375" style="123" customWidth="1"/>
    <col min="13845" max="13845" width="11" style="123" customWidth="1"/>
    <col min="13846" max="13847" width="12.140625" style="123" customWidth="1"/>
    <col min="13848" max="13849" width="8" style="123"/>
    <col min="13850" max="13850" width="15" style="123" customWidth="1"/>
    <col min="13851" max="13851" width="15.5703125" style="123" customWidth="1"/>
    <col min="13852" max="13852" width="15.28515625" style="123" customWidth="1"/>
    <col min="13853" max="13853" width="8" style="123"/>
    <col min="13854" max="13854" width="11.42578125" style="123" customWidth="1"/>
    <col min="13855" max="13855" width="14.140625" style="123" customWidth="1"/>
    <col min="13856" max="13856" width="13" style="123" customWidth="1"/>
    <col min="13857" max="13857" width="8" style="123"/>
    <col min="13858" max="13858" width="10.42578125" style="123" customWidth="1"/>
    <col min="13859" max="13859" width="11" style="123" customWidth="1"/>
    <col min="13860" max="13860" width="12.7109375" style="123" customWidth="1"/>
    <col min="13861" max="14080" width="8" style="123"/>
    <col min="14081" max="14081" width="9.7109375" style="123" customWidth="1"/>
    <col min="14082" max="14082" width="106.28515625" style="123" customWidth="1"/>
    <col min="14083" max="14083" width="17.28515625" style="123" customWidth="1"/>
    <col min="14084" max="14084" width="18.7109375" style="123" customWidth="1"/>
    <col min="14085" max="14085" width="21.7109375" style="123" customWidth="1"/>
    <col min="14086" max="14086" width="27.28515625" style="123" customWidth="1"/>
    <col min="14087" max="14087" width="20.42578125" style="123" customWidth="1"/>
    <col min="14088" max="14088" width="17.28515625" style="123" customWidth="1"/>
    <col min="14089" max="14089" width="22.5703125" style="123" customWidth="1"/>
    <col min="14090" max="14090" width="21" style="123" customWidth="1"/>
    <col min="14091" max="14091" width="32.5703125" style="123" customWidth="1"/>
    <col min="14092" max="14092" width="13" style="123" customWidth="1"/>
    <col min="14093" max="14093" width="12.7109375" style="123" customWidth="1"/>
    <col min="14094" max="14094" width="11.42578125" style="123" customWidth="1"/>
    <col min="14095" max="14095" width="11.85546875" style="123" customWidth="1"/>
    <col min="14096" max="14097" width="13.5703125" style="123" customWidth="1"/>
    <col min="14098" max="14099" width="12.5703125" style="123" customWidth="1"/>
    <col min="14100" max="14100" width="12.7109375" style="123" customWidth="1"/>
    <col min="14101" max="14101" width="11" style="123" customWidth="1"/>
    <col min="14102" max="14103" width="12.140625" style="123" customWidth="1"/>
    <col min="14104" max="14105" width="8" style="123"/>
    <col min="14106" max="14106" width="15" style="123" customWidth="1"/>
    <col min="14107" max="14107" width="15.5703125" style="123" customWidth="1"/>
    <col min="14108" max="14108" width="15.28515625" style="123" customWidth="1"/>
    <col min="14109" max="14109" width="8" style="123"/>
    <col min="14110" max="14110" width="11.42578125" style="123" customWidth="1"/>
    <col min="14111" max="14111" width="14.140625" style="123" customWidth="1"/>
    <col min="14112" max="14112" width="13" style="123" customWidth="1"/>
    <col min="14113" max="14113" width="8" style="123"/>
    <col min="14114" max="14114" width="10.42578125" style="123" customWidth="1"/>
    <col min="14115" max="14115" width="11" style="123" customWidth="1"/>
    <col min="14116" max="14116" width="12.7109375" style="123" customWidth="1"/>
    <col min="14117" max="14336" width="8" style="123"/>
    <col min="14337" max="14337" width="9.7109375" style="123" customWidth="1"/>
    <col min="14338" max="14338" width="106.28515625" style="123" customWidth="1"/>
    <col min="14339" max="14339" width="17.28515625" style="123" customWidth="1"/>
    <col min="14340" max="14340" width="18.7109375" style="123" customWidth="1"/>
    <col min="14341" max="14341" width="21.7109375" style="123" customWidth="1"/>
    <col min="14342" max="14342" width="27.28515625" style="123" customWidth="1"/>
    <col min="14343" max="14343" width="20.42578125" style="123" customWidth="1"/>
    <col min="14344" max="14344" width="17.28515625" style="123" customWidth="1"/>
    <col min="14345" max="14345" width="22.5703125" style="123" customWidth="1"/>
    <col min="14346" max="14346" width="21" style="123" customWidth="1"/>
    <col min="14347" max="14347" width="32.5703125" style="123" customWidth="1"/>
    <col min="14348" max="14348" width="13" style="123" customWidth="1"/>
    <col min="14349" max="14349" width="12.7109375" style="123" customWidth="1"/>
    <col min="14350" max="14350" width="11.42578125" style="123" customWidth="1"/>
    <col min="14351" max="14351" width="11.85546875" style="123" customWidth="1"/>
    <col min="14352" max="14353" width="13.5703125" style="123" customWidth="1"/>
    <col min="14354" max="14355" width="12.5703125" style="123" customWidth="1"/>
    <col min="14356" max="14356" width="12.7109375" style="123" customWidth="1"/>
    <col min="14357" max="14357" width="11" style="123" customWidth="1"/>
    <col min="14358" max="14359" width="12.140625" style="123" customWidth="1"/>
    <col min="14360" max="14361" width="8" style="123"/>
    <col min="14362" max="14362" width="15" style="123" customWidth="1"/>
    <col min="14363" max="14363" width="15.5703125" style="123" customWidth="1"/>
    <col min="14364" max="14364" width="15.28515625" style="123" customWidth="1"/>
    <col min="14365" max="14365" width="8" style="123"/>
    <col min="14366" max="14366" width="11.42578125" style="123" customWidth="1"/>
    <col min="14367" max="14367" width="14.140625" style="123" customWidth="1"/>
    <col min="14368" max="14368" width="13" style="123" customWidth="1"/>
    <col min="14369" max="14369" width="8" style="123"/>
    <col min="14370" max="14370" width="10.42578125" style="123" customWidth="1"/>
    <col min="14371" max="14371" width="11" style="123" customWidth="1"/>
    <col min="14372" max="14372" width="12.7109375" style="123" customWidth="1"/>
    <col min="14373" max="14592" width="8" style="123"/>
    <col min="14593" max="14593" width="9.7109375" style="123" customWidth="1"/>
    <col min="14594" max="14594" width="106.28515625" style="123" customWidth="1"/>
    <col min="14595" max="14595" width="17.28515625" style="123" customWidth="1"/>
    <col min="14596" max="14596" width="18.7109375" style="123" customWidth="1"/>
    <col min="14597" max="14597" width="21.7109375" style="123" customWidth="1"/>
    <col min="14598" max="14598" width="27.28515625" style="123" customWidth="1"/>
    <col min="14599" max="14599" width="20.42578125" style="123" customWidth="1"/>
    <col min="14600" max="14600" width="17.28515625" style="123" customWidth="1"/>
    <col min="14601" max="14601" width="22.5703125" style="123" customWidth="1"/>
    <col min="14602" max="14602" width="21" style="123" customWidth="1"/>
    <col min="14603" max="14603" width="32.5703125" style="123" customWidth="1"/>
    <col min="14604" max="14604" width="13" style="123" customWidth="1"/>
    <col min="14605" max="14605" width="12.7109375" style="123" customWidth="1"/>
    <col min="14606" max="14606" width="11.42578125" style="123" customWidth="1"/>
    <col min="14607" max="14607" width="11.85546875" style="123" customWidth="1"/>
    <col min="14608" max="14609" width="13.5703125" style="123" customWidth="1"/>
    <col min="14610" max="14611" width="12.5703125" style="123" customWidth="1"/>
    <col min="14612" max="14612" width="12.7109375" style="123" customWidth="1"/>
    <col min="14613" max="14613" width="11" style="123" customWidth="1"/>
    <col min="14614" max="14615" width="12.140625" style="123" customWidth="1"/>
    <col min="14616" max="14617" width="8" style="123"/>
    <col min="14618" max="14618" width="15" style="123" customWidth="1"/>
    <col min="14619" max="14619" width="15.5703125" style="123" customWidth="1"/>
    <col min="14620" max="14620" width="15.28515625" style="123" customWidth="1"/>
    <col min="14621" max="14621" width="8" style="123"/>
    <col min="14622" max="14622" width="11.42578125" style="123" customWidth="1"/>
    <col min="14623" max="14623" width="14.140625" style="123" customWidth="1"/>
    <col min="14624" max="14624" width="13" style="123" customWidth="1"/>
    <col min="14625" max="14625" width="8" style="123"/>
    <col min="14626" max="14626" width="10.42578125" style="123" customWidth="1"/>
    <col min="14627" max="14627" width="11" style="123" customWidth="1"/>
    <col min="14628" max="14628" width="12.7109375" style="123" customWidth="1"/>
    <col min="14629" max="14848" width="8" style="123"/>
    <col min="14849" max="14849" width="9.7109375" style="123" customWidth="1"/>
    <col min="14850" max="14850" width="106.28515625" style="123" customWidth="1"/>
    <col min="14851" max="14851" width="17.28515625" style="123" customWidth="1"/>
    <col min="14852" max="14852" width="18.7109375" style="123" customWidth="1"/>
    <col min="14853" max="14853" width="21.7109375" style="123" customWidth="1"/>
    <col min="14854" max="14854" width="27.28515625" style="123" customWidth="1"/>
    <col min="14855" max="14855" width="20.42578125" style="123" customWidth="1"/>
    <col min="14856" max="14856" width="17.28515625" style="123" customWidth="1"/>
    <col min="14857" max="14857" width="22.5703125" style="123" customWidth="1"/>
    <col min="14858" max="14858" width="21" style="123" customWidth="1"/>
    <col min="14859" max="14859" width="32.5703125" style="123" customWidth="1"/>
    <col min="14860" max="14860" width="13" style="123" customWidth="1"/>
    <col min="14861" max="14861" width="12.7109375" style="123" customWidth="1"/>
    <col min="14862" max="14862" width="11.42578125" style="123" customWidth="1"/>
    <col min="14863" max="14863" width="11.85546875" style="123" customWidth="1"/>
    <col min="14864" max="14865" width="13.5703125" style="123" customWidth="1"/>
    <col min="14866" max="14867" width="12.5703125" style="123" customWidth="1"/>
    <col min="14868" max="14868" width="12.7109375" style="123" customWidth="1"/>
    <col min="14869" max="14869" width="11" style="123" customWidth="1"/>
    <col min="14870" max="14871" width="12.140625" style="123" customWidth="1"/>
    <col min="14872" max="14873" width="8" style="123"/>
    <col min="14874" max="14874" width="15" style="123" customWidth="1"/>
    <col min="14875" max="14875" width="15.5703125" style="123" customWidth="1"/>
    <col min="14876" max="14876" width="15.28515625" style="123" customWidth="1"/>
    <col min="14877" max="14877" width="8" style="123"/>
    <col min="14878" max="14878" width="11.42578125" style="123" customWidth="1"/>
    <col min="14879" max="14879" width="14.140625" style="123" customWidth="1"/>
    <col min="14880" max="14880" width="13" style="123" customWidth="1"/>
    <col min="14881" max="14881" width="8" style="123"/>
    <col min="14882" max="14882" width="10.42578125" style="123" customWidth="1"/>
    <col min="14883" max="14883" width="11" style="123" customWidth="1"/>
    <col min="14884" max="14884" width="12.7109375" style="123" customWidth="1"/>
    <col min="14885" max="15104" width="8" style="123"/>
    <col min="15105" max="15105" width="9.7109375" style="123" customWidth="1"/>
    <col min="15106" max="15106" width="106.28515625" style="123" customWidth="1"/>
    <col min="15107" max="15107" width="17.28515625" style="123" customWidth="1"/>
    <col min="15108" max="15108" width="18.7109375" style="123" customWidth="1"/>
    <col min="15109" max="15109" width="21.7109375" style="123" customWidth="1"/>
    <col min="15110" max="15110" width="27.28515625" style="123" customWidth="1"/>
    <col min="15111" max="15111" width="20.42578125" style="123" customWidth="1"/>
    <col min="15112" max="15112" width="17.28515625" style="123" customWidth="1"/>
    <col min="15113" max="15113" width="22.5703125" style="123" customWidth="1"/>
    <col min="15114" max="15114" width="21" style="123" customWidth="1"/>
    <col min="15115" max="15115" width="32.5703125" style="123" customWidth="1"/>
    <col min="15116" max="15116" width="13" style="123" customWidth="1"/>
    <col min="15117" max="15117" width="12.7109375" style="123" customWidth="1"/>
    <col min="15118" max="15118" width="11.42578125" style="123" customWidth="1"/>
    <col min="15119" max="15119" width="11.85546875" style="123" customWidth="1"/>
    <col min="15120" max="15121" width="13.5703125" style="123" customWidth="1"/>
    <col min="15122" max="15123" width="12.5703125" style="123" customWidth="1"/>
    <col min="15124" max="15124" width="12.7109375" style="123" customWidth="1"/>
    <col min="15125" max="15125" width="11" style="123" customWidth="1"/>
    <col min="15126" max="15127" width="12.140625" style="123" customWidth="1"/>
    <col min="15128" max="15129" width="8" style="123"/>
    <col min="15130" max="15130" width="15" style="123" customWidth="1"/>
    <col min="15131" max="15131" width="15.5703125" style="123" customWidth="1"/>
    <col min="15132" max="15132" width="15.28515625" style="123" customWidth="1"/>
    <col min="15133" max="15133" width="8" style="123"/>
    <col min="15134" max="15134" width="11.42578125" style="123" customWidth="1"/>
    <col min="15135" max="15135" width="14.140625" style="123" customWidth="1"/>
    <col min="15136" max="15136" width="13" style="123" customWidth="1"/>
    <col min="15137" max="15137" width="8" style="123"/>
    <col min="15138" max="15138" width="10.42578125" style="123" customWidth="1"/>
    <col min="15139" max="15139" width="11" style="123" customWidth="1"/>
    <col min="15140" max="15140" width="12.7109375" style="123" customWidth="1"/>
    <col min="15141" max="15360" width="8" style="123"/>
    <col min="15361" max="15361" width="9.7109375" style="123" customWidth="1"/>
    <col min="15362" max="15362" width="106.28515625" style="123" customWidth="1"/>
    <col min="15363" max="15363" width="17.28515625" style="123" customWidth="1"/>
    <col min="15364" max="15364" width="18.7109375" style="123" customWidth="1"/>
    <col min="15365" max="15365" width="21.7109375" style="123" customWidth="1"/>
    <col min="15366" max="15366" width="27.28515625" style="123" customWidth="1"/>
    <col min="15367" max="15367" width="20.42578125" style="123" customWidth="1"/>
    <col min="15368" max="15368" width="17.28515625" style="123" customWidth="1"/>
    <col min="15369" max="15369" width="22.5703125" style="123" customWidth="1"/>
    <col min="15370" max="15370" width="21" style="123" customWidth="1"/>
    <col min="15371" max="15371" width="32.5703125" style="123" customWidth="1"/>
    <col min="15372" max="15372" width="13" style="123" customWidth="1"/>
    <col min="15373" max="15373" width="12.7109375" style="123" customWidth="1"/>
    <col min="15374" max="15374" width="11.42578125" style="123" customWidth="1"/>
    <col min="15375" max="15375" width="11.85546875" style="123" customWidth="1"/>
    <col min="15376" max="15377" width="13.5703125" style="123" customWidth="1"/>
    <col min="15378" max="15379" width="12.5703125" style="123" customWidth="1"/>
    <col min="15380" max="15380" width="12.7109375" style="123" customWidth="1"/>
    <col min="15381" max="15381" width="11" style="123" customWidth="1"/>
    <col min="15382" max="15383" width="12.140625" style="123" customWidth="1"/>
    <col min="15384" max="15385" width="8" style="123"/>
    <col min="15386" max="15386" width="15" style="123" customWidth="1"/>
    <col min="15387" max="15387" width="15.5703125" style="123" customWidth="1"/>
    <col min="15388" max="15388" width="15.28515625" style="123" customWidth="1"/>
    <col min="15389" max="15389" width="8" style="123"/>
    <col min="15390" max="15390" width="11.42578125" style="123" customWidth="1"/>
    <col min="15391" max="15391" width="14.140625" style="123" customWidth="1"/>
    <col min="15392" max="15392" width="13" style="123" customWidth="1"/>
    <col min="15393" max="15393" width="8" style="123"/>
    <col min="15394" max="15394" width="10.42578125" style="123" customWidth="1"/>
    <col min="15395" max="15395" width="11" style="123" customWidth="1"/>
    <col min="15396" max="15396" width="12.7109375" style="123" customWidth="1"/>
    <col min="15397" max="15616" width="8" style="123"/>
    <col min="15617" max="15617" width="9.7109375" style="123" customWidth="1"/>
    <col min="15618" max="15618" width="106.28515625" style="123" customWidth="1"/>
    <col min="15619" max="15619" width="17.28515625" style="123" customWidth="1"/>
    <col min="15620" max="15620" width="18.7109375" style="123" customWidth="1"/>
    <col min="15621" max="15621" width="21.7109375" style="123" customWidth="1"/>
    <col min="15622" max="15622" width="27.28515625" style="123" customWidth="1"/>
    <col min="15623" max="15623" width="20.42578125" style="123" customWidth="1"/>
    <col min="15624" max="15624" width="17.28515625" style="123" customWidth="1"/>
    <col min="15625" max="15625" width="22.5703125" style="123" customWidth="1"/>
    <col min="15626" max="15626" width="21" style="123" customWidth="1"/>
    <col min="15627" max="15627" width="32.5703125" style="123" customWidth="1"/>
    <col min="15628" max="15628" width="13" style="123" customWidth="1"/>
    <col min="15629" max="15629" width="12.7109375" style="123" customWidth="1"/>
    <col min="15630" max="15630" width="11.42578125" style="123" customWidth="1"/>
    <col min="15631" max="15631" width="11.85546875" style="123" customWidth="1"/>
    <col min="15632" max="15633" width="13.5703125" style="123" customWidth="1"/>
    <col min="15634" max="15635" width="12.5703125" style="123" customWidth="1"/>
    <col min="15636" max="15636" width="12.7109375" style="123" customWidth="1"/>
    <col min="15637" max="15637" width="11" style="123" customWidth="1"/>
    <col min="15638" max="15639" width="12.140625" style="123" customWidth="1"/>
    <col min="15640" max="15641" width="8" style="123"/>
    <col min="15642" max="15642" width="15" style="123" customWidth="1"/>
    <col min="15643" max="15643" width="15.5703125" style="123" customWidth="1"/>
    <col min="15644" max="15644" width="15.28515625" style="123" customWidth="1"/>
    <col min="15645" max="15645" width="8" style="123"/>
    <col min="15646" max="15646" width="11.42578125" style="123" customWidth="1"/>
    <col min="15647" max="15647" width="14.140625" style="123" customWidth="1"/>
    <col min="15648" max="15648" width="13" style="123" customWidth="1"/>
    <col min="15649" max="15649" width="8" style="123"/>
    <col min="15650" max="15650" width="10.42578125" style="123" customWidth="1"/>
    <col min="15651" max="15651" width="11" style="123" customWidth="1"/>
    <col min="15652" max="15652" width="12.7109375" style="123" customWidth="1"/>
    <col min="15653" max="15872" width="8" style="123"/>
    <col min="15873" max="15873" width="9.7109375" style="123" customWidth="1"/>
    <col min="15874" max="15874" width="106.28515625" style="123" customWidth="1"/>
    <col min="15875" max="15875" width="17.28515625" style="123" customWidth="1"/>
    <col min="15876" max="15876" width="18.7109375" style="123" customWidth="1"/>
    <col min="15877" max="15877" width="21.7109375" style="123" customWidth="1"/>
    <col min="15878" max="15878" width="27.28515625" style="123" customWidth="1"/>
    <col min="15879" max="15879" width="20.42578125" style="123" customWidth="1"/>
    <col min="15880" max="15880" width="17.28515625" style="123" customWidth="1"/>
    <col min="15881" max="15881" width="22.5703125" style="123" customWidth="1"/>
    <col min="15882" max="15882" width="21" style="123" customWidth="1"/>
    <col min="15883" max="15883" width="32.5703125" style="123" customWidth="1"/>
    <col min="15884" max="15884" width="13" style="123" customWidth="1"/>
    <col min="15885" max="15885" width="12.7109375" style="123" customWidth="1"/>
    <col min="15886" max="15886" width="11.42578125" style="123" customWidth="1"/>
    <col min="15887" max="15887" width="11.85546875" style="123" customWidth="1"/>
    <col min="15888" max="15889" width="13.5703125" style="123" customWidth="1"/>
    <col min="15890" max="15891" width="12.5703125" style="123" customWidth="1"/>
    <col min="15892" max="15892" width="12.7109375" style="123" customWidth="1"/>
    <col min="15893" max="15893" width="11" style="123" customWidth="1"/>
    <col min="15894" max="15895" width="12.140625" style="123" customWidth="1"/>
    <col min="15896" max="15897" width="8" style="123"/>
    <col min="15898" max="15898" width="15" style="123" customWidth="1"/>
    <col min="15899" max="15899" width="15.5703125" style="123" customWidth="1"/>
    <col min="15900" max="15900" width="15.28515625" style="123" customWidth="1"/>
    <col min="15901" max="15901" width="8" style="123"/>
    <col min="15902" max="15902" width="11.42578125" style="123" customWidth="1"/>
    <col min="15903" max="15903" width="14.140625" style="123" customWidth="1"/>
    <col min="15904" max="15904" width="13" style="123" customWidth="1"/>
    <col min="15905" max="15905" width="8" style="123"/>
    <col min="15906" max="15906" width="10.42578125" style="123" customWidth="1"/>
    <col min="15907" max="15907" width="11" style="123" customWidth="1"/>
    <col min="15908" max="15908" width="12.7109375" style="123" customWidth="1"/>
    <col min="15909" max="16128" width="8" style="123"/>
    <col min="16129" max="16129" width="9.7109375" style="123" customWidth="1"/>
    <col min="16130" max="16130" width="106.28515625" style="123" customWidth="1"/>
    <col min="16131" max="16131" width="17.28515625" style="123" customWidth="1"/>
    <col min="16132" max="16132" width="18.7109375" style="123" customWidth="1"/>
    <col min="16133" max="16133" width="21.7109375" style="123" customWidth="1"/>
    <col min="16134" max="16134" width="27.28515625" style="123" customWidth="1"/>
    <col min="16135" max="16135" width="20.42578125" style="123" customWidth="1"/>
    <col min="16136" max="16136" width="17.28515625" style="123" customWidth="1"/>
    <col min="16137" max="16137" width="22.5703125" style="123" customWidth="1"/>
    <col min="16138" max="16138" width="21" style="123" customWidth="1"/>
    <col min="16139" max="16139" width="32.5703125" style="123" customWidth="1"/>
    <col min="16140" max="16140" width="13" style="123" customWidth="1"/>
    <col min="16141" max="16141" width="12.7109375" style="123" customWidth="1"/>
    <col min="16142" max="16142" width="11.42578125" style="123" customWidth="1"/>
    <col min="16143" max="16143" width="11.85546875" style="123" customWidth="1"/>
    <col min="16144" max="16145" width="13.5703125" style="123" customWidth="1"/>
    <col min="16146" max="16147" width="12.5703125" style="123" customWidth="1"/>
    <col min="16148" max="16148" width="12.7109375" style="123" customWidth="1"/>
    <col min="16149" max="16149" width="11" style="123" customWidth="1"/>
    <col min="16150" max="16151" width="12.140625" style="123" customWidth="1"/>
    <col min="16152" max="16153" width="8" style="123"/>
    <col min="16154" max="16154" width="15" style="123" customWidth="1"/>
    <col min="16155" max="16155" width="15.5703125" style="123" customWidth="1"/>
    <col min="16156" max="16156" width="15.28515625" style="123" customWidth="1"/>
    <col min="16157" max="16157" width="8" style="123"/>
    <col min="16158" max="16158" width="11.42578125" style="123" customWidth="1"/>
    <col min="16159" max="16159" width="14.140625" style="123" customWidth="1"/>
    <col min="16160" max="16160" width="13" style="123" customWidth="1"/>
    <col min="16161" max="16161" width="8" style="123"/>
    <col min="16162" max="16162" width="10.42578125" style="123" customWidth="1"/>
    <col min="16163" max="16163" width="11" style="123" customWidth="1"/>
    <col min="16164" max="16164" width="12.7109375" style="123" customWidth="1"/>
    <col min="16165" max="16384" width="8" style="123"/>
  </cols>
  <sheetData>
    <row r="1" spans="1:13" ht="18.75" x14ac:dyDescent="0.25">
      <c r="D1" s="125"/>
      <c r="E1" s="125"/>
      <c r="F1" s="125"/>
      <c r="G1" s="125"/>
      <c r="H1" s="125"/>
      <c r="I1" s="529" t="s">
        <v>697</v>
      </c>
      <c r="J1" s="529"/>
      <c r="K1" s="529"/>
    </row>
    <row r="2" spans="1:13" ht="58.5" customHeight="1" x14ac:dyDescent="0.2">
      <c r="D2" s="126"/>
      <c r="E2" s="126"/>
      <c r="F2" s="126"/>
      <c r="G2" s="126"/>
      <c r="H2" s="126"/>
      <c r="I2" s="530" t="s">
        <v>647</v>
      </c>
      <c r="J2" s="530"/>
      <c r="K2" s="530"/>
    </row>
    <row r="4" spans="1:13" ht="41.25" customHeight="1" x14ac:dyDescent="0.3">
      <c r="A4" s="531" t="s">
        <v>339</v>
      </c>
      <c r="B4" s="531"/>
      <c r="C4" s="531"/>
      <c r="D4" s="531"/>
      <c r="E4" s="531"/>
      <c r="F4" s="531"/>
      <c r="G4" s="531"/>
      <c r="H4" s="531"/>
      <c r="I4" s="531"/>
      <c r="J4" s="531"/>
      <c r="K4" s="531"/>
    </row>
    <row r="5" spans="1:13" ht="20.25" x14ac:dyDescent="0.3">
      <c r="A5" s="532" t="s">
        <v>340</v>
      </c>
      <c r="B5" s="532"/>
      <c r="C5" s="532"/>
      <c r="D5" s="532"/>
      <c r="E5" s="532"/>
      <c r="F5" s="532"/>
      <c r="G5" s="532"/>
      <c r="H5" s="532"/>
      <c r="I5" s="532"/>
      <c r="J5" s="532"/>
      <c r="K5" s="532"/>
    </row>
    <row r="6" spans="1:13" ht="20.25" x14ac:dyDescent="0.3">
      <c r="A6" s="533" t="s">
        <v>753</v>
      </c>
      <c r="B6" s="533"/>
      <c r="C6" s="533"/>
      <c r="D6" s="533"/>
      <c r="E6" s="533"/>
      <c r="F6" s="533"/>
      <c r="G6" s="533"/>
      <c r="H6" s="533"/>
      <c r="I6" s="533"/>
      <c r="J6" s="533"/>
      <c r="K6" s="533"/>
    </row>
    <row r="7" spans="1:13" ht="21" customHeight="1" x14ac:dyDescent="0.2">
      <c r="A7" s="528" t="s">
        <v>341</v>
      </c>
      <c r="B7" s="528"/>
      <c r="C7" s="528"/>
      <c r="D7" s="528"/>
      <c r="E7" s="528"/>
      <c r="F7" s="528"/>
      <c r="G7" s="528"/>
      <c r="H7" s="528"/>
      <c r="I7" s="528"/>
      <c r="J7" s="528"/>
      <c r="K7" s="528"/>
    </row>
    <row r="8" spans="1:13" s="127" customFormat="1" ht="18.75" x14ac:dyDescent="0.25">
      <c r="A8" s="534" t="s">
        <v>342</v>
      </c>
      <c r="B8" s="536" t="s">
        <v>343</v>
      </c>
      <c r="C8" s="538" t="s">
        <v>344</v>
      </c>
      <c r="D8" s="538"/>
      <c r="E8" s="538"/>
      <c r="F8" s="538"/>
      <c r="G8" s="538"/>
      <c r="H8" s="538"/>
      <c r="I8" s="538"/>
      <c r="J8" s="538"/>
      <c r="K8" s="538"/>
    </row>
    <row r="9" spans="1:13" s="127" customFormat="1" ht="16.5" x14ac:dyDescent="0.25">
      <c r="A9" s="534"/>
      <c r="B9" s="536"/>
      <c r="C9" s="539" t="s">
        <v>345</v>
      </c>
      <c r="D9" s="536" t="s">
        <v>346</v>
      </c>
      <c r="E9" s="536"/>
      <c r="F9" s="536"/>
      <c r="G9" s="536"/>
      <c r="H9" s="539" t="s">
        <v>347</v>
      </c>
      <c r="I9" s="536" t="s">
        <v>346</v>
      </c>
      <c r="J9" s="536"/>
      <c r="K9" s="536"/>
    </row>
    <row r="10" spans="1:13" s="127" customFormat="1" ht="54" customHeight="1" x14ac:dyDescent="0.25">
      <c r="A10" s="534"/>
      <c r="B10" s="536"/>
      <c r="C10" s="539"/>
      <c r="D10" s="540" t="s">
        <v>348</v>
      </c>
      <c r="E10" s="540" t="s">
        <v>349</v>
      </c>
      <c r="F10" s="540" t="s">
        <v>350</v>
      </c>
      <c r="G10" s="542" t="s">
        <v>351</v>
      </c>
      <c r="H10" s="539"/>
      <c r="I10" s="540" t="s">
        <v>348</v>
      </c>
      <c r="J10" s="540" t="s">
        <v>349</v>
      </c>
      <c r="K10" s="542" t="s">
        <v>351</v>
      </c>
    </row>
    <row r="11" spans="1:13" s="128" customFormat="1" ht="15" customHeight="1" x14ac:dyDescent="0.25">
      <c r="A11" s="535"/>
      <c r="B11" s="537"/>
      <c r="C11" s="539"/>
      <c r="D11" s="540"/>
      <c r="E11" s="540"/>
      <c r="F11" s="540"/>
      <c r="G11" s="542"/>
      <c r="H11" s="539"/>
      <c r="I11" s="540"/>
      <c r="J11" s="540"/>
      <c r="K11" s="542"/>
    </row>
    <row r="12" spans="1:13" s="128" customFormat="1" ht="12" customHeight="1" x14ac:dyDescent="0.25">
      <c r="A12" s="129"/>
      <c r="B12" s="130"/>
      <c r="C12" s="131"/>
      <c r="D12" s="132"/>
      <c r="E12" s="132"/>
      <c r="F12" s="132"/>
      <c r="G12" s="133"/>
      <c r="H12" s="131"/>
      <c r="I12" s="132"/>
      <c r="J12" s="132"/>
      <c r="K12" s="132"/>
    </row>
    <row r="13" spans="1:13" s="127" customFormat="1" ht="18.75" x14ac:dyDescent="0.25">
      <c r="A13" s="134">
        <v>1</v>
      </c>
      <c r="B13" s="135" t="s">
        <v>352</v>
      </c>
      <c r="C13" s="136">
        <v>0.7</v>
      </c>
      <c r="D13" s="137"/>
      <c r="E13" s="137"/>
      <c r="F13" s="137"/>
      <c r="G13" s="137"/>
      <c r="H13" s="137"/>
      <c r="I13" s="137"/>
      <c r="J13" s="137"/>
      <c r="K13" s="137"/>
    </row>
    <row r="14" spans="1:13" s="127" customFormat="1" ht="18.75" x14ac:dyDescent="0.25">
      <c r="A14" s="138">
        <v>2</v>
      </c>
      <c r="B14" s="135" t="s">
        <v>169</v>
      </c>
      <c r="C14" s="136">
        <v>0.8</v>
      </c>
      <c r="D14" s="131"/>
      <c r="E14" s="131"/>
      <c r="F14" s="131"/>
      <c r="G14" s="131"/>
      <c r="H14" s="131"/>
      <c r="I14" s="131"/>
      <c r="J14" s="131"/>
      <c r="K14" s="131"/>
    </row>
    <row r="15" spans="1:13" s="127" customFormat="1" ht="18.75" x14ac:dyDescent="0.25">
      <c r="A15" s="139">
        <v>1</v>
      </c>
      <c r="B15" s="140" t="s">
        <v>353</v>
      </c>
      <c r="C15" s="139">
        <v>0.82</v>
      </c>
      <c r="D15" s="141">
        <v>0.64</v>
      </c>
      <c r="E15" s="141">
        <v>0.16</v>
      </c>
      <c r="F15" s="141">
        <v>0.06</v>
      </c>
      <c r="G15" s="141">
        <v>0.14000000000000001</v>
      </c>
      <c r="H15" s="139">
        <v>0.82</v>
      </c>
      <c r="I15" s="142">
        <v>0.69</v>
      </c>
      <c r="J15" s="142">
        <v>0.17</v>
      </c>
      <c r="K15" s="142">
        <v>0.14000000000000001</v>
      </c>
      <c r="M15" s="143"/>
    </row>
    <row r="16" spans="1:13" s="127" customFormat="1" ht="18.75" x14ac:dyDescent="0.25">
      <c r="A16" s="139">
        <v>2</v>
      </c>
      <c r="B16" s="140" t="s">
        <v>354</v>
      </c>
      <c r="C16" s="139">
        <v>0.84</v>
      </c>
      <c r="D16" s="141">
        <v>0.64</v>
      </c>
      <c r="E16" s="141">
        <v>0.15</v>
      </c>
      <c r="F16" s="141">
        <v>0.06</v>
      </c>
      <c r="G16" s="141">
        <v>0.15</v>
      </c>
      <c r="H16" s="139">
        <v>0.84</v>
      </c>
      <c r="I16" s="142">
        <v>0.69</v>
      </c>
      <c r="J16" s="142">
        <v>0.16</v>
      </c>
      <c r="K16" s="142">
        <v>0.15</v>
      </c>
      <c r="M16" s="143"/>
    </row>
    <row r="17" spans="1:13" s="127" customFormat="1" ht="33" x14ac:dyDescent="0.25">
      <c r="A17" s="139">
        <v>3</v>
      </c>
      <c r="B17" s="140" t="s">
        <v>355</v>
      </c>
      <c r="C17" s="139">
        <v>0.97</v>
      </c>
      <c r="D17" s="141">
        <v>0.62</v>
      </c>
      <c r="E17" s="141">
        <v>0.18</v>
      </c>
      <c r="F17" s="141">
        <v>0.05</v>
      </c>
      <c r="G17" s="141">
        <v>0.15</v>
      </c>
      <c r="H17" s="139">
        <v>0.97</v>
      </c>
      <c r="I17" s="142">
        <v>0.66</v>
      </c>
      <c r="J17" s="142">
        <v>0.19</v>
      </c>
      <c r="K17" s="142">
        <v>0.15</v>
      </c>
      <c r="M17" s="143"/>
    </row>
    <row r="18" spans="1:13" s="127" customFormat="1" ht="18.75" x14ac:dyDescent="0.25">
      <c r="A18" s="139">
        <v>4</v>
      </c>
      <c r="B18" s="140" t="s">
        <v>356</v>
      </c>
      <c r="C18" s="139">
        <v>0.8</v>
      </c>
      <c r="D18" s="141">
        <v>0.56000000000000005</v>
      </c>
      <c r="E18" s="141">
        <v>0.26</v>
      </c>
      <c r="F18" s="141">
        <v>0.05</v>
      </c>
      <c r="G18" s="141">
        <v>0.13</v>
      </c>
      <c r="H18" s="139"/>
      <c r="I18" s="139"/>
      <c r="J18" s="139"/>
      <c r="K18" s="139"/>
      <c r="M18" s="143"/>
    </row>
    <row r="19" spans="1:13" s="127" customFormat="1" ht="18.75" x14ac:dyDescent="0.25">
      <c r="A19" s="139">
        <v>5</v>
      </c>
      <c r="B19" s="140" t="s">
        <v>357</v>
      </c>
      <c r="C19" s="139">
        <v>0.89</v>
      </c>
      <c r="D19" s="141">
        <v>0.59</v>
      </c>
      <c r="E19" s="141">
        <v>0.21</v>
      </c>
      <c r="F19" s="141">
        <v>0.05</v>
      </c>
      <c r="G19" s="141">
        <v>0.15</v>
      </c>
      <c r="H19" s="139"/>
      <c r="I19" s="139"/>
      <c r="J19" s="139"/>
      <c r="K19" s="139"/>
      <c r="M19" s="143"/>
    </row>
    <row r="20" spans="1:13" s="127" customFormat="1" ht="18.75" x14ac:dyDescent="0.25">
      <c r="A20" s="144">
        <v>6</v>
      </c>
      <c r="B20" s="145" t="s">
        <v>358</v>
      </c>
      <c r="C20" s="144">
        <v>0.77</v>
      </c>
      <c r="D20" s="141">
        <v>0.69</v>
      </c>
      <c r="E20" s="141">
        <v>0.08</v>
      </c>
      <c r="F20" s="141">
        <v>0.06</v>
      </c>
      <c r="G20" s="141">
        <v>0.17</v>
      </c>
      <c r="H20" s="144">
        <v>0.77</v>
      </c>
      <c r="I20" s="146">
        <v>0.78</v>
      </c>
      <c r="J20" s="146">
        <v>0.09</v>
      </c>
      <c r="K20" s="146">
        <v>0.13</v>
      </c>
      <c r="M20" s="143"/>
    </row>
    <row r="21" spans="1:13" s="127" customFormat="1" ht="33" x14ac:dyDescent="0.25">
      <c r="A21" s="139">
        <v>7</v>
      </c>
      <c r="B21" s="140" t="s">
        <v>359</v>
      </c>
      <c r="C21" s="139">
        <v>0.96</v>
      </c>
      <c r="D21" s="141">
        <v>0.51</v>
      </c>
      <c r="E21" s="141">
        <v>0.33</v>
      </c>
      <c r="F21" s="141">
        <v>0.05</v>
      </c>
      <c r="G21" s="141">
        <v>0.11</v>
      </c>
      <c r="H21" s="139">
        <v>0.96</v>
      </c>
      <c r="I21" s="142">
        <v>0.54</v>
      </c>
      <c r="J21" s="142">
        <v>0.35</v>
      </c>
      <c r="K21" s="142">
        <v>0.11</v>
      </c>
      <c r="M21" s="143"/>
    </row>
    <row r="22" spans="1:13" s="127" customFormat="1" ht="18.75" x14ac:dyDescent="0.25">
      <c r="A22" s="139">
        <v>8</v>
      </c>
      <c r="B22" s="140" t="s">
        <v>360</v>
      </c>
      <c r="C22" s="139">
        <v>0.52</v>
      </c>
      <c r="D22" s="141">
        <v>0.62</v>
      </c>
      <c r="E22" s="141">
        <v>0.18</v>
      </c>
      <c r="F22" s="141">
        <v>0.05</v>
      </c>
      <c r="G22" s="141">
        <v>0.15</v>
      </c>
      <c r="H22" s="139">
        <v>0.52</v>
      </c>
      <c r="I22" s="142">
        <v>0.7</v>
      </c>
      <c r="J22" s="142">
        <v>0.2</v>
      </c>
      <c r="K22" s="142">
        <v>0.1</v>
      </c>
      <c r="M22" s="143"/>
    </row>
    <row r="23" spans="1:13" s="127" customFormat="1" ht="18.75" x14ac:dyDescent="0.25">
      <c r="A23" s="139">
        <v>9</v>
      </c>
      <c r="B23" s="140" t="s">
        <v>361</v>
      </c>
      <c r="C23" s="139">
        <v>0.46</v>
      </c>
      <c r="D23" s="141">
        <v>0.64</v>
      </c>
      <c r="E23" s="141">
        <v>0.15</v>
      </c>
      <c r="F23" s="141">
        <v>0.06</v>
      </c>
      <c r="G23" s="141">
        <v>0.15</v>
      </c>
      <c r="H23" s="139"/>
      <c r="I23" s="139"/>
      <c r="J23" s="139"/>
      <c r="K23" s="139"/>
      <c r="M23" s="143"/>
    </row>
    <row r="24" spans="1:13" s="127" customFormat="1" ht="18.75" x14ac:dyDescent="0.25">
      <c r="A24" s="139">
        <v>10</v>
      </c>
      <c r="B24" s="140" t="s">
        <v>362</v>
      </c>
      <c r="C24" s="139">
        <v>0.93</v>
      </c>
      <c r="D24" s="141">
        <v>0.65</v>
      </c>
      <c r="E24" s="141">
        <v>0.14000000000000001</v>
      </c>
      <c r="F24" s="141">
        <v>0.06</v>
      </c>
      <c r="G24" s="141">
        <v>0.15</v>
      </c>
      <c r="H24" s="139">
        <v>0.93</v>
      </c>
      <c r="I24" s="142">
        <v>0.65</v>
      </c>
      <c r="J24" s="142">
        <v>0.14000000000000001</v>
      </c>
      <c r="K24" s="142">
        <v>0.21</v>
      </c>
      <c r="M24" s="143"/>
    </row>
    <row r="25" spans="1:13" s="127" customFormat="1" ht="18.75" x14ac:dyDescent="0.25">
      <c r="A25" s="139">
        <v>11</v>
      </c>
      <c r="B25" s="140" t="s">
        <v>363</v>
      </c>
      <c r="C25" s="139">
        <v>0.18</v>
      </c>
      <c r="D25" s="141">
        <v>0.6</v>
      </c>
      <c r="E25" s="141">
        <v>0.2</v>
      </c>
      <c r="F25" s="141">
        <v>0.05</v>
      </c>
      <c r="G25" s="141">
        <v>0.15</v>
      </c>
      <c r="H25" s="139"/>
      <c r="I25" s="142"/>
      <c r="J25" s="142"/>
      <c r="K25" s="142"/>
      <c r="M25" s="143"/>
    </row>
    <row r="26" spans="1:13" s="127" customFormat="1" ht="18.75" x14ac:dyDescent="0.25">
      <c r="A26" s="139">
        <v>12</v>
      </c>
      <c r="B26" s="140" t="s">
        <v>364</v>
      </c>
      <c r="C26" s="139">
        <v>7.97</v>
      </c>
      <c r="D26" s="141"/>
      <c r="E26" s="141"/>
      <c r="F26" s="141"/>
      <c r="G26" s="141"/>
      <c r="H26" s="139">
        <v>7.97</v>
      </c>
      <c r="I26" s="141">
        <v>0.1</v>
      </c>
      <c r="J26" s="141">
        <v>0.87</v>
      </c>
      <c r="K26" s="141">
        <v>0.03</v>
      </c>
      <c r="M26" s="143"/>
    </row>
    <row r="27" spans="1:13" s="127" customFormat="1" ht="18.75" x14ac:dyDescent="0.25">
      <c r="A27" s="139">
        <v>13</v>
      </c>
      <c r="B27" s="140" t="s">
        <v>365</v>
      </c>
      <c r="C27" s="139">
        <v>0.48</v>
      </c>
      <c r="D27" s="141">
        <v>0.71</v>
      </c>
      <c r="E27" s="141">
        <v>0.06</v>
      </c>
      <c r="F27" s="141">
        <v>0.06</v>
      </c>
      <c r="G27" s="141">
        <v>0.17</v>
      </c>
      <c r="H27" s="139"/>
      <c r="I27" s="142"/>
      <c r="J27" s="142"/>
      <c r="K27" s="142"/>
      <c r="M27" s="143"/>
    </row>
    <row r="28" spans="1:13" s="127" customFormat="1" ht="18.75" x14ac:dyDescent="0.25">
      <c r="A28" s="139">
        <v>14</v>
      </c>
      <c r="B28" s="140" t="s">
        <v>366</v>
      </c>
      <c r="C28" s="139">
        <v>0.65</v>
      </c>
      <c r="D28" s="141">
        <v>0.69</v>
      </c>
      <c r="E28" s="141">
        <v>0.09</v>
      </c>
      <c r="F28" s="141">
        <v>0.06</v>
      </c>
      <c r="G28" s="141">
        <v>0.16</v>
      </c>
      <c r="H28" s="139"/>
      <c r="I28" s="142"/>
      <c r="J28" s="142"/>
      <c r="K28" s="142"/>
      <c r="M28" s="143"/>
    </row>
    <row r="29" spans="1:13" s="127" customFormat="1" ht="18.75" x14ac:dyDescent="0.25">
      <c r="A29" s="139">
        <v>15</v>
      </c>
      <c r="B29" s="140" t="s">
        <v>367</v>
      </c>
      <c r="C29" s="139">
        <v>1.06</v>
      </c>
      <c r="D29" s="141">
        <v>0.6</v>
      </c>
      <c r="E29" s="141">
        <v>0.21</v>
      </c>
      <c r="F29" s="141">
        <v>0.05</v>
      </c>
      <c r="G29" s="141">
        <v>0.14000000000000001</v>
      </c>
      <c r="H29" s="139"/>
      <c r="I29" s="139"/>
      <c r="J29" s="139"/>
      <c r="K29" s="139"/>
      <c r="M29" s="143"/>
    </row>
    <row r="30" spans="1:13" s="127" customFormat="1" ht="18.75" x14ac:dyDescent="0.25">
      <c r="A30" s="139">
        <v>16</v>
      </c>
      <c r="B30" s="140" t="s">
        <v>368</v>
      </c>
      <c r="C30" s="139">
        <v>1.32</v>
      </c>
      <c r="D30" s="141">
        <v>0.35</v>
      </c>
      <c r="E30" s="141">
        <v>0.54</v>
      </c>
      <c r="F30" s="141">
        <v>0.03</v>
      </c>
      <c r="G30" s="141">
        <v>0.08</v>
      </c>
      <c r="H30" s="139"/>
      <c r="I30" s="139"/>
      <c r="J30" s="139"/>
      <c r="K30" s="139"/>
      <c r="M30" s="143"/>
    </row>
    <row r="31" spans="1:13" s="127" customFormat="1" ht="18.75" x14ac:dyDescent="0.25">
      <c r="A31" s="139">
        <v>17</v>
      </c>
      <c r="B31" s="140" t="s">
        <v>369</v>
      </c>
      <c r="C31" s="139">
        <v>0.91</v>
      </c>
      <c r="D31" s="141">
        <v>0.67</v>
      </c>
      <c r="E31" s="141">
        <v>0.11</v>
      </c>
      <c r="F31" s="141">
        <v>0.06</v>
      </c>
      <c r="G31" s="141">
        <v>0.16</v>
      </c>
      <c r="H31" s="139"/>
      <c r="I31" s="142"/>
      <c r="J31" s="142"/>
      <c r="K31" s="142"/>
      <c r="M31" s="143"/>
    </row>
    <row r="32" spans="1:13" s="127" customFormat="1" ht="18.75" x14ac:dyDescent="0.25">
      <c r="A32" s="147">
        <v>18</v>
      </c>
      <c r="B32" s="148" t="s">
        <v>370</v>
      </c>
      <c r="C32" s="139">
        <v>2.6</v>
      </c>
      <c r="D32" s="141">
        <v>0.37</v>
      </c>
      <c r="E32" s="141">
        <v>0.5</v>
      </c>
      <c r="F32" s="141">
        <v>0.04</v>
      </c>
      <c r="G32" s="141">
        <v>0.09</v>
      </c>
      <c r="H32" s="139"/>
      <c r="I32" s="139"/>
      <c r="J32" s="139"/>
      <c r="K32" s="139"/>
      <c r="M32" s="143"/>
    </row>
    <row r="33" spans="1:13" s="127" customFormat="1" ht="18.75" x14ac:dyDescent="0.25">
      <c r="A33" s="138">
        <v>3</v>
      </c>
      <c r="B33" s="135" t="s">
        <v>170</v>
      </c>
      <c r="C33" s="131">
        <v>0.34</v>
      </c>
      <c r="D33" s="141"/>
      <c r="E33" s="141"/>
      <c r="F33" s="141"/>
      <c r="G33" s="141"/>
      <c r="H33" s="131"/>
      <c r="I33" s="131"/>
      <c r="J33" s="131"/>
      <c r="K33" s="131"/>
    </row>
    <row r="34" spans="1:13" s="127" customFormat="1" ht="18.75" x14ac:dyDescent="0.25">
      <c r="A34" s="147">
        <v>19</v>
      </c>
      <c r="B34" s="148" t="s">
        <v>371</v>
      </c>
      <c r="C34" s="147">
        <v>1.1499999999999999</v>
      </c>
      <c r="D34" s="141">
        <v>0.54</v>
      </c>
      <c r="E34" s="141">
        <v>0.25</v>
      </c>
      <c r="F34" s="141">
        <v>0.06</v>
      </c>
      <c r="G34" s="141">
        <v>0.15</v>
      </c>
      <c r="H34" s="147"/>
      <c r="I34" s="149"/>
      <c r="J34" s="149"/>
      <c r="K34" s="149"/>
      <c r="M34" s="143"/>
    </row>
    <row r="35" spans="1:13" s="127" customFormat="1" ht="18.75" x14ac:dyDescent="0.25">
      <c r="A35" s="147">
        <v>20</v>
      </c>
      <c r="B35" s="148" t="s">
        <v>372</v>
      </c>
      <c r="C35" s="139">
        <v>0.27</v>
      </c>
      <c r="D35" s="141">
        <v>0.5</v>
      </c>
      <c r="E35" s="141">
        <v>0.3</v>
      </c>
      <c r="F35" s="141">
        <v>0.05</v>
      </c>
      <c r="G35" s="141">
        <v>0.15</v>
      </c>
      <c r="H35" s="139"/>
      <c r="I35" s="139"/>
      <c r="J35" s="139"/>
      <c r="K35" s="139"/>
      <c r="M35" s="143"/>
    </row>
    <row r="36" spans="1:13" s="127" customFormat="1" ht="18.75" x14ac:dyDescent="0.25">
      <c r="A36" s="138">
        <v>4</v>
      </c>
      <c r="B36" s="135" t="s">
        <v>117</v>
      </c>
      <c r="C36" s="131">
        <v>1.04</v>
      </c>
      <c r="D36" s="141"/>
      <c r="E36" s="141"/>
      <c r="F36" s="141"/>
      <c r="G36" s="141"/>
      <c r="H36" s="131"/>
      <c r="I36" s="131"/>
      <c r="J36" s="131"/>
      <c r="K36" s="131"/>
    </row>
    <row r="37" spans="1:13" s="127" customFormat="1" ht="18.75" x14ac:dyDescent="0.25">
      <c r="A37" s="139">
        <v>21</v>
      </c>
      <c r="B37" s="140" t="s">
        <v>373</v>
      </c>
      <c r="C37" s="139">
        <v>0.93</v>
      </c>
      <c r="D37" s="141">
        <v>0.39</v>
      </c>
      <c r="E37" s="141">
        <v>0.37</v>
      </c>
      <c r="F37" s="141">
        <v>0.06</v>
      </c>
      <c r="G37" s="141">
        <v>0.18</v>
      </c>
      <c r="H37" s="139">
        <v>0.93</v>
      </c>
      <c r="I37" s="142">
        <v>0.44</v>
      </c>
      <c r="J37" s="142">
        <v>0.42</v>
      </c>
      <c r="K37" s="142">
        <v>0.14000000000000001</v>
      </c>
      <c r="M37" s="143"/>
    </row>
    <row r="38" spans="1:13" s="127" customFormat="1" ht="18.75" x14ac:dyDescent="0.25">
      <c r="A38" s="139">
        <v>22</v>
      </c>
      <c r="B38" s="140" t="s">
        <v>374</v>
      </c>
      <c r="C38" s="139">
        <v>1.01</v>
      </c>
      <c r="D38" s="141">
        <v>0.36</v>
      </c>
      <c r="E38" s="141">
        <v>0.42</v>
      </c>
      <c r="F38" s="141">
        <v>0.06</v>
      </c>
      <c r="G38" s="141">
        <v>0.16</v>
      </c>
      <c r="H38" s="139">
        <v>1.01</v>
      </c>
      <c r="I38" s="142">
        <v>0.4</v>
      </c>
      <c r="J38" s="142">
        <v>0.47</v>
      </c>
      <c r="K38" s="142">
        <v>0.13</v>
      </c>
      <c r="M38" s="143"/>
    </row>
    <row r="39" spans="1:13" s="127" customFormat="1" ht="36.75" customHeight="1" x14ac:dyDescent="0.25">
      <c r="A39" s="150" t="s">
        <v>375</v>
      </c>
      <c r="B39" s="140" t="s">
        <v>376</v>
      </c>
      <c r="C39" s="139"/>
      <c r="D39" s="141"/>
      <c r="E39" s="141"/>
      <c r="F39" s="141"/>
      <c r="G39" s="141"/>
      <c r="H39" s="139">
        <v>6.36</v>
      </c>
      <c r="I39" s="142">
        <v>0.19</v>
      </c>
      <c r="J39" s="142">
        <v>0.51</v>
      </c>
      <c r="K39" s="142">
        <v>0.3</v>
      </c>
      <c r="M39" s="143"/>
    </row>
    <row r="40" spans="1:13" s="127" customFormat="1" ht="18.75" x14ac:dyDescent="0.25">
      <c r="A40" s="139">
        <v>23</v>
      </c>
      <c r="B40" s="140" t="s">
        <v>377</v>
      </c>
      <c r="C40" s="139">
        <v>1.06</v>
      </c>
      <c r="D40" s="141">
        <v>0.43</v>
      </c>
      <c r="E40" s="141">
        <v>0.32</v>
      </c>
      <c r="F40" s="141">
        <v>7.0000000000000007E-2</v>
      </c>
      <c r="G40" s="141">
        <v>0.18</v>
      </c>
      <c r="H40" s="139">
        <v>1.06</v>
      </c>
      <c r="I40" s="142">
        <v>0.48</v>
      </c>
      <c r="J40" s="142">
        <v>0.36</v>
      </c>
      <c r="K40" s="142">
        <v>0.16</v>
      </c>
      <c r="M40" s="143"/>
    </row>
    <row r="41" spans="1:13" s="127" customFormat="1" ht="18.75" x14ac:dyDescent="0.25">
      <c r="A41" s="139">
        <v>24</v>
      </c>
      <c r="B41" s="140" t="s">
        <v>378</v>
      </c>
      <c r="C41" s="139">
        <v>1.25</v>
      </c>
      <c r="D41" s="141">
        <v>0.43</v>
      </c>
      <c r="E41" s="141">
        <v>0.31</v>
      </c>
      <c r="F41" s="141">
        <v>7.0000000000000007E-2</v>
      </c>
      <c r="G41" s="141">
        <v>0.19</v>
      </c>
      <c r="H41" s="139">
        <v>1.25</v>
      </c>
      <c r="I41" s="142">
        <v>0.47</v>
      </c>
      <c r="J41" s="142">
        <v>0.34</v>
      </c>
      <c r="K41" s="142">
        <v>0.19</v>
      </c>
      <c r="M41" s="143"/>
    </row>
    <row r="42" spans="1:13" s="127" customFormat="1" ht="18.75" x14ac:dyDescent="0.25">
      <c r="A42" s="139">
        <v>25</v>
      </c>
      <c r="B42" s="140" t="s">
        <v>379</v>
      </c>
      <c r="C42" s="139">
        <v>1.03</v>
      </c>
      <c r="D42" s="141">
        <v>0.42</v>
      </c>
      <c r="E42" s="141">
        <v>0.33</v>
      </c>
      <c r="F42" s="141">
        <v>7.0000000000000007E-2</v>
      </c>
      <c r="G42" s="141">
        <v>0.18</v>
      </c>
      <c r="H42" s="139">
        <v>1.03</v>
      </c>
      <c r="I42" s="142">
        <v>0.47</v>
      </c>
      <c r="J42" s="142">
        <v>0.37</v>
      </c>
      <c r="K42" s="142">
        <v>0.16</v>
      </c>
      <c r="M42" s="143"/>
    </row>
    <row r="43" spans="1:13" s="127" customFormat="1" ht="18.75" x14ac:dyDescent="0.25">
      <c r="A43" s="138">
        <v>5</v>
      </c>
      <c r="B43" s="135" t="s">
        <v>118</v>
      </c>
      <c r="C43" s="131">
        <v>1.37</v>
      </c>
      <c r="D43" s="141"/>
      <c r="E43" s="141"/>
      <c r="F43" s="141"/>
      <c r="G43" s="141"/>
      <c r="H43" s="131"/>
      <c r="I43" s="131"/>
      <c r="J43" s="131"/>
      <c r="K43" s="131"/>
    </row>
    <row r="44" spans="1:13" s="127" customFormat="1" ht="18.75" x14ac:dyDescent="0.25">
      <c r="A44" s="139">
        <v>26</v>
      </c>
      <c r="B44" s="140" t="s">
        <v>380</v>
      </c>
      <c r="C44" s="139">
        <v>1.1200000000000001</v>
      </c>
      <c r="D44" s="141">
        <v>0.7</v>
      </c>
      <c r="E44" s="141">
        <v>0.06</v>
      </c>
      <c r="F44" s="141">
        <v>7.0000000000000007E-2</v>
      </c>
      <c r="G44" s="141">
        <v>0.17</v>
      </c>
      <c r="H44" s="139">
        <v>1.1200000000000001</v>
      </c>
      <c r="I44" s="142">
        <v>0.74</v>
      </c>
      <c r="J44" s="142">
        <v>0.06</v>
      </c>
      <c r="K44" s="142">
        <v>0.2</v>
      </c>
      <c r="M44" s="143"/>
    </row>
    <row r="45" spans="1:13" s="127" customFormat="1" ht="18.75" x14ac:dyDescent="0.25">
      <c r="A45" s="139">
        <v>27</v>
      </c>
      <c r="B45" s="140" t="s">
        <v>381</v>
      </c>
      <c r="C45" s="139">
        <v>1.49</v>
      </c>
      <c r="D45" s="141">
        <v>0.6</v>
      </c>
      <c r="E45" s="141">
        <v>0.2</v>
      </c>
      <c r="F45" s="141">
        <v>0.06</v>
      </c>
      <c r="G45" s="141">
        <v>0.14000000000000001</v>
      </c>
      <c r="H45" s="139"/>
      <c r="I45" s="142"/>
      <c r="J45" s="142"/>
      <c r="K45" s="142"/>
      <c r="M45" s="143"/>
    </row>
    <row r="46" spans="1:13" s="127" customFormat="1" ht="18.75" x14ac:dyDescent="0.25">
      <c r="A46" s="139">
        <v>28</v>
      </c>
      <c r="B46" s="140" t="s">
        <v>382</v>
      </c>
      <c r="C46" s="139">
        <v>5.32</v>
      </c>
      <c r="D46" s="141">
        <v>0.19</v>
      </c>
      <c r="E46" s="141">
        <v>0.74</v>
      </c>
      <c r="F46" s="141">
        <v>0.02</v>
      </c>
      <c r="G46" s="141">
        <v>0.05</v>
      </c>
      <c r="H46" s="139"/>
      <c r="I46" s="142"/>
      <c r="J46" s="142"/>
      <c r="K46" s="142"/>
      <c r="M46" s="143"/>
    </row>
    <row r="47" spans="1:13" s="127" customFormat="1" ht="18.75" x14ac:dyDescent="0.25">
      <c r="A47" s="139">
        <v>29</v>
      </c>
      <c r="B47" s="140" t="s">
        <v>383</v>
      </c>
      <c r="C47" s="139">
        <v>1.04</v>
      </c>
      <c r="D47" s="141">
        <v>0.62</v>
      </c>
      <c r="E47" s="141">
        <v>0.17</v>
      </c>
      <c r="F47" s="141">
        <v>0.06</v>
      </c>
      <c r="G47" s="141">
        <v>0.15</v>
      </c>
      <c r="H47" s="139"/>
      <c r="I47" s="142"/>
      <c r="J47" s="142"/>
      <c r="K47" s="142"/>
      <c r="M47" s="143"/>
    </row>
    <row r="48" spans="1:13" s="127" customFormat="1" ht="33" x14ac:dyDescent="0.25">
      <c r="A48" s="139">
        <v>30</v>
      </c>
      <c r="B48" s="140" t="s">
        <v>384</v>
      </c>
      <c r="C48" s="139">
        <v>1.1200000000000001</v>
      </c>
      <c r="D48" s="141">
        <v>0.7</v>
      </c>
      <c r="E48" s="141">
        <v>0.06</v>
      </c>
      <c r="F48" s="141">
        <v>7.0000000000000007E-2</v>
      </c>
      <c r="G48" s="141">
        <v>0.17</v>
      </c>
      <c r="H48" s="139"/>
      <c r="I48" s="142"/>
      <c r="J48" s="142"/>
      <c r="K48" s="142"/>
      <c r="M48" s="143"/>
    </row>
    <row r="49" spans="1:13" s="127" customFormat="1" ht="18.75" x14ac:dyDescent="0.25">
      <c r="A49" s="138">
        <v>6</v>
      </c>
      <c r="B49" s="135" t="s">
        <v>4</v>
      </c>
      <c r="C49" s="131">
        <v>0.8</v>
      </c>
      <c r="D49" s="141"/>
      <c r="E49" s="141"/>
      <c r="F49" s="141"/>
      <c r="G49" s="141"/>
      <c r="H49" s="131"/>
      <c r="I49" s="131"/>
      <c r="J49" s="131"/>
      <c r="K49" s="131"/>
    </row>
    <row r="50" spans="1:13" s="127" customFormat="1" ht="18.75" x14ac:dyDescent="0.25">
      <c r="A50" s="139">
        <v>31</v>
      </c>
      <c r="B50" s="140" t="s">
        <v>385</v>
      </c>
      <c r="C50" s="139">
        <v>1.36</v>
      </c>
      <c r="D50" s="141">
        <v>0.48</v>
      </c>
      <c r="E50" s="141">
        <v>0.24</v>
      </c>
      <c r="F50" s="141">
        <v>0.08</v>
      </c>
      <c r="G50" s="141">
        <v>0.2</v>
      </c>
      <c r="H50" s="139">
        <v>1.36</v>
      </c>
      <c r="I50" s="142">
        <v>0.52</v>
      </c>
      <c r="J50" s="142">
        <v>0.26</v>
      </c>
      <c r="K50" s="142">
        <v>0.22</v>
      </c>
      <c r="M50" s="143"/>
    </row>
    <row r="51" spans="1:13" s="127" customFormat="1" ht="18.75" x14ac:dyDescent="0.25">
      <c r="A51" s="139">
        <v>32</v>
      </c>
      <c r="B51" s="140" t="s">
        <v>386</v>
      </c>
      <c r="C51" s="139">
        <v>0.72</v>
      </c>
      <c r="D51" s="141">
        <v>0.48</v>
      </c>
      <c r="E51" s="141">
        <v>0.23</v>
      </c>
      <c r="F51" s="141">
        <v>0.08</v>
      </c>
      <c r="G51" s="141">
        <v>0.21</v>
      </c>
      <c r="H51" s="139">
        <v>0.72</v>
      </c>
      <c r="I51" s="142">
        <v>0.52</v>
      </c>
      <c r="J51" s="142">
        <v>0.25</v>
      </c>
      <c r="K51" s="142">
        <v>0.23</v>
      </c>
      <c r="M51" s="143"/>
    </row>
    <row r="52" spans="1:13" s="127" customFormat="1" ht="18.75" x14ac:dyDescent="0.25">
      <c r="A52" s="139">
        <v>33</v>
      </c>
      <c r="B52" s="140" t="s">
        <v>387</v>
      </c>
      <c r="C52" s="139">
        <v>0.63</v>
      </c>
      <c r="D52" s="141">
        <v>0.54</v>
      </c>
      <c r="E52" s="141">
        <v>0.13</v>
      </c>
      <c r="F52" s="141">
        <v>0.09</v>
      </c>
      <c r="G52" s="141">
        <v>0.24</v>
      </c>
      <c r="H52" s="139">
        <v>0.63</v>
      </c>
      <c r="I52" s="142">
        <v>0.59</v>
      </c>
      <c r="J52" s="142">
        <v>0.14000000000000001</v>
      </c>
      <c r="K52" s="142">
        <v>0.27</v>
      </c>
      <c r="M52" s="143"/>
    </row>
    <row r="53" spans="1:13" s="127" customFormat="1" ht="18.75" x14ac:dyDescent="0.25">
      <c r="A53" s="138">
        <v>7</v>
      </c>
      <c r="B53" s="135" t="s">
        <v>171</v>
      </c>
      <c r="C53" s="131">
        <v>1.84</v>
      </c>
      <c r="D53" s="141"/>
      <c r="E53" s="141"/>
      <c r="F53" s="141"/>
      <c r="G53" s="141"/>
      <c r="H53" s="131"/>
      <c r="I53" s="131"/>
      <c r="J53" s="131"/>
      <c r="K53" s="131"/>
    </row>
    <row r="54" spans="1:13" s="127" customFormat="1" ht="18.75" x14ac:dyDescent="0.25">
      <c r="A54" s="144">
        <v>34</v>
      </c>
      <c r="B54" s="151" t="s">
        <v>388</v>
      </c>
      <c r="C54" s="144">
        <v>1.84</v>
      </c>
      <c r="D54" s="141">
        <v>0.4</v>
      </c>
      <c r="E54" s="141">
        <v>0.38</v>
      </c>
      <c r="F54" s="141">
        <v>0.06</v>
      </c>
      <c r="G54" s="141">
        <v>0.16</v>
      </c>
      <c r="H54" s="144">
        <v>1.84</v>
      </c>
      <c r="I54" s="146">
        <v>0.43</v>
      </c>
      <c r="J54" s="146">
        <v>0.4</v>
      </c>
      <c r="K54" s="146">
        <v>0.17</v>
      </c>
      <c r="M54" s="143"/>
    </row>
    <row r="55" spans="1:13" s="127" customFormat="1" ht="18.75" x14ac:dyDescent="0.25">
      <c r="A55" s="138">
        <v>8</v>
      </c>
      <c r="B55" s="135" t="s">
        <v>172</v>
      </c>
      <c r="C55" s="131">
        <v>4.59</v>
      </c>
      <c r="D55" s="141"/>
      <c r="E55" s="141"/>
      <c r="F55" s="141"/>
      <c r="G55" s="141"/>
      <c r="H55" s="131"/>
      <c r="I55" s="131"/>
      <c r="J55" s="131"/>
      <c r="K55" s="131"/>
    </row>
    <row r="56" spans="1:13" s="127" customFormat="1" ht="18.75" x14ac:dyDescent="0.25">
      <c r="A56" s="139">
        <v>35</v>
      </c>
      <c r="B56" s="140" t="s">
        <v>389</v>
      </c>
      <c r="C56" s="139">
        <v>4.78</v>
      </c>
      <c r="D56" s="141">
        <v>0.22</v>
      </c>
      <c r="E56" s="141">
        <v>0.67</v>
      </c>
      <c r="F56" s="141">
        <v>0.03</v>
      </c>
      <c r="G56" s="141">
        <v>0.08</v>
      </c>
      <c r="H56" s="139"/>
      <c r="I56" s="142"/>
      <c r="J56" s="142"/>
      <c r="K56" s="142"/>
      <c r="M56" s="143"/>
    </row>
    <row r="57" spans="1:13" s="127" customFormat="1" ht="18.75" x14ac:dyDescent="0.25">
      <c r="A57" s="139">
        <v>36</v>
      </c>
      <c r="B57" s="140" t="s">
        <v>390</v>
      </c>
      <c r="C57" s="139">
        <v>4.04</v>
      </c>
      <c r="D57" s="141">
        <v>0.24</v>
      </c>
      <c r="E57" s="141">
        <v>0.64</v>
      </c>
      <c r="F57" s="141">
        <v>0.03</v>
      </c>
      <c r="G57" s="141">
        <v>0.09</v>
      </c>
      <c r="H57" s="139"/>
      <c r="I57" s="142"/>
      <c r="J57" s="142"/>
      <c r="K57" s="142"/>
      <c r="M57" s="143"/>
    </row>
    <row r="58" spans="1:13" s="127" customFormat="1" ht="18.75" x14ac:dyDescent="0.25">
      <c r="A58" s="138">
        <v>9</v>
      </c>
      <c r="B58" s="135" t="s">
        <v>391</v>
      </c>
      <c r="C58" s="131">
        <v>1.1499999999999999</v>
      </c>
      <c r="D58" s="141"/>
      <c r="E58" s="141"/>
      <c r="F58" s="141"/>
      <c r="G58" s="141"/>
      <c r="H58" s="131"/>
      <c r="I58" s="131"/>
      <c r="J58" s="131"/>
      <c r="K58" s="131"/>
    </row>
    <row r="59" spans="1:13" s="127" customFormat="1" ht="18.75" x14ac:dyDescent="0.25">
      <c r="A59" s="139">
        <v>37</v>
      </c>
      <c r="B59" s="140" t="s">
        <v>392</v>
      </c>
      <c r="C59" s="139">
        <v>1.01</v>
      </c>
      <c r="D59" s="141">
        <v>0.47</v>
      </c>
      <c r="E59" s="141">
        <v>0.36</v>
      </c>
      <c r="F59" s="141">
        <v>0.04</v>
      </c>
      <c r="G59" s="141">
        <v>0.13</v>
      </c>
      <c r="H59" s="139"/>
      <c r="I59" s="139"/>
      <c r="J59" s="139"/>
      <c r="K59" s="139"/>
      <c r="M59" s="143"/>
    </row>
    <row r="60" spans="1:13" s="127" customFormat="1" ht="18.75" x14ac:dyDescent="0.25">
      <c r="A60" s="139">
        <v>38</v>
      </c>
      <c r="B60" s="140" t="s">
        <v>393</v>
      </c>
      <c r="C60" s="139">
        <v>1.2</v>
      </c>
      <c r="D60" s="141">
        <v>0.49</v>
      </c>
      <c r="E60" s="141">
        <v>0.34</v>
      </c>
      <c r="F60" s="141">
        <v>0.05</v>
      </c>
      <c r="G60" s="141">
        <v>0.12</v>
      </c>
      <c r="H60" s="139"/>
      <c r="I60" s="139"/>
      <c r="J60" s="139"/>
      <c r="K60" s="139"/>
      <c r="M60" s="143"/>
    </row>
    <row r="61" spans="1:13" s="127" customFormat="1" ht="18.75" x14ac:dyDescent="0.25">
      <c r="A61" s="139">
        <v>39</v>
      </c>
      <c r="B61" s="140" t="s">
        <v>394</v>
      </c>
      <c r="C61" s="139">
        <v>1.97</v>
      </c>
      <c r="D61" s="141">
        <v>0.47</v>
      </c>
      <c r="E61" s="141">
        <v>0.37</v>
      </c>
      <c r="F61" s="141">
        <v>0.04</v>
      </c>
      <c r="G61" s="141">
        <v>0.12</v>
      </c>
      <c r="H61" s="139"/>
      <c r="I61" s="139"/>
      <c r="J61" s="139"/>
      <c r="K61" s="139"/>
      <c r="M61" s="143"/>
    </row>
    <row r="62" spans="1:13" s="127" customFormat="1" ht="18.75" x14ac:dyDescent="0.25">
      <c r="A62" s="144">
        <v>40</v>
      </c>
      <c r="B62" s="145" t="s">
        <v>395</v>
      </c>
      <c r="C62" s="139">
        <v>1.1499999999999999</v>
      </c>
      <c r="D62" s="141">
        <v>0.53</v>
      </c>
      <c r="E62" s="141">
        <v>0.28000000000000003</v>
      </c>
      <c r="F62" s="141">
        <v>0.05</v>
      </c>
      <c r="G62" s="141">
        <v>0.14000000000000001</v>
      </c>
      <c r="H62" s="139"/>
      <c r="I62" s="139"/>
      <c r="J62" s="139"/>
      <c r="K62" s="139"/>
      <c r="M62" s="143"/>
    </row>
    <row r="63" spans="1:13" s="127" customFormat="1" ht="18.75" x14ac:dyDescent="0.25">
      <c r="A63" s="144">
        <v>41</v>
      </c>
      <c r="B63" s="145" t="s">
        <v>396</v>
      </c>
      <c r="C63" s="139">
        <v>1.22</v>
      </c>
      <c r="D63" s="141">
        <v>0.57999999999999996</v>
      </c>
      <c r="E63" s="141">
        <v>0.22</v>
      </c>
      <c r="F63" s="141">
        <v>0.06</v>
      </c>
      <c r="G63" s="141">
        <v>0.14000000000000001</v>
      </c>
      <c r="H63" s="139"/>
      <c r="I63" s="139"/>
      <c r="J63" s="139"/>
      <c r="K63" s="139"/>
      <c r="M63" s="143"/>
    </row>
    <row r="64" spans="1:13" s="127" customFormat="1" ht="18.75" x14ac:dyDescent="0.25">
      <c r="A64" s="144">
        <v>42</v>
      </c>
      <c r="B64" s="145" t="s">
        <v>397</v>
      </c>
      <c r="C64" s="139">
        <v>1.78</v>
      </c>
      <c r="D64" s="141">
        <v>0.43</v>
      </c>
      <c r="E64" s="141">
        <v>0.41</v>
      </c>
      <c r="F64" s="141">
        <v>0.04</v>
      </c>
      <c r="G64" s="141">
        <v>0.12</v>
      </c>
      <c r="H64" s="139"/>
      <c r="I64" s="139"/>
      <c r="J64" s="139"/>
      <c r="K64" s="139"/>
      <c r="M64" s="143"/>
    </row>
    <row r="65" spans="1:13" s="127" customFormat="1" ht="18.75" x14ac:dyDescent="0.25">
      <c r="A65" s="144">
        <v>43</v>
      </c>
      <c r="B65" s="145" t="s">
        <v>398</v>
      </c>
      <c r="C65" s="139">
        <v>2.35</v>
      </c>
      <c r="D65" s="141">
        <v>0.42</v>
      </c>
      <c r="E65" s="141">
        <v>0.43</v>
      </c>
      <c r="F65" s="141">
        <v>0.04</v>
      </c>
      <c r="G65" s="141">
        <v>0.11</v>
      </c>
      <c r="H65" s="139"/>
      <c r="I65" s="139"/>
      <c r="J65" s="139"/>
      <c r="K65" s="139"/>
      <c r="M65" s="143"/>
    </row>
    <row r="66" spans="1:13" s="127" customFormat="1" ht="18.75" x14ac:dyDescent="0.25">
      <c r="A66" s="138">
        <v>10</v>
      </c>
      <c r="B66" s="135" t="s">
        <v>399</v>
      </c>
      <c r="C66" s="131">
        <v>1.1000000000000001</v>
      </c>
      <c r="D66" s="141"/>
      <c r="E66" s="141"/>
      <c r="F66" s="141"/>
      <c r="G66" s="141"/>
      <c r="H66" s="131"/>
      <c r="I66" s="131"/>
      <c r="J66" s="131"/>
      <c r="K66" s="131"/>
    </row>
    <row r="67" spans="1:13" s="127" customFormat="1" ht="18.75" x14ac:dyDescent="0.25">
      <c r="A67" s="144">
        <v>44</v>
      </c>
      <c r="B67" s="145" t="s">
        <v>400</v>
      </c>
      <c r="C67" s="139">
        <v>4.3499999999999996</v>
      </c>
      <c r="D67" s="141">
        <v>0.39</v>
      </c>
      <c r="E67" s="141">
        <v>0.48</v>
      </c>
      <c r="F67" s="141">
        <v>0.04</v>
      </c>
      <c r="G67" s="141">
        <v>0.09</v>
      </c>
      <c r="H67" s="139"/>
      <c r="I67" s="139"/>
      <c r="J67" s="139"/>
      <c r="K67" s="139"/>
      <c r="M67" s="143"/>
    </row>
    <row r="68" spans="1:13" s="127" customFormat="1" ht="18.75" x14ac:dyDescent="0.25">
      <c r="A68" s="144">
        <v>45</v>
      </c>
      <c r="B68" s="145" t="s">
        <v>401</v>
      </c>
      <c r="C68" s="139">
        <v>0.87</v>
      </c>
      <c r="D68" s="141">
        <v>0.71</v>
      </c>
      <c r="E68" s="141">
        <v>0.05</v>
      </c>
      <c r="F68" s="141">
        <v>0.06</v>
      </c>
      <c r="G68" s="141">
        <v>0.18</v>
      </c>
      <c r="H68" s="139"/>
      <c r="I68" s="139"/>
      <c r="J68" s="139"/>
      <c r="K68" s="139"/>
      <c r="M68" s="143"/>
    </row>
    <row r="69" spans="1:13" s="127" customFormat="1" ht="18.75" x14ac:dyDescent="0.25">
      <c r="A69" s="144">
        <v>46</v>
      </c>
      <c r="B69" s="145" t="s">
        <v>402</v>
      </c>
      <c r="C69" s="139">
        <v>0.88</v>
      </c>
      <c r="D69" s="141">
        <v>0.67</v>
      </c>
      <c r="E69" s="141">
        <v>0.11</v>
      </c>
      <c r="F69" s="141">
        <v>0.06</v>
      </c>
      <c r="G69" s="141">
        <v>0.16</v>
      </c>
      <c r="H69" s="139"/>
      <c r="I69" s="139"/>
      <c r="J69" s="139"/>
      <c r="K69" s="139"/>
      <c r="M69" s="143"/>
    </row>
    <row r="70" spans="1:13" s="127" customFormat="1" ht="18.75" x14ac:dyDescent="0.25">
      <c r="A70" s="144">
        <v>47</v>
      </c>
      <c r="B70" s="145" t="s">
        <v>403</v>
      </c>
      <c r="C70" s="139">
        <v>1.27</v>
      </c>
      <c r="D70" s="141">
        <v>0.59</v>
      </c>
      <c r="E70" s="141">
        <v>0.22</v>
      </c>
      <c r="F70" s="141">
        <v>0.05</v>
      </c>
      <c r="G70" s="141">
        <v>0.14000000000000001</v>
      </c>
      <c r="H70" s="139"/>
      <c r="I70" s="139"/>
      <c r="J70" s="139"/>
      <c r="K70" s="139"/>
      <c r="M70" s="143"/>
    </row>
    <row r="71" spans="1:13" s="127" customFormat="1" ht="18.75" x14ac:dyDescent="0.25">
      <c r="A71" s="138">
        <v>11</v>
      </c>
      <c r="B71" s="135" t="s">
        <v>175</v>
      </c>
      <c r="C71" s="131">
        <v>1.48</v>
      </c>
      <c r="D71" s="141"/>
      <c r="E71" s="141"/>
      <c r="F71" s="141"/>
      <c r="G71" s="141"/>
      <c r="H71" s="131"/>
      <c r="I71" s="131"/>
      <c r="J71" s="131"/>
      <c r="K71" s="131"/>
    </row>
    <row r="72" spans="1:13" s="127" customFormat="1" ht="18.75" x14ac:dyDescent="0.25">
      <c r="A72" s="139">
        <v>48</v>
      </c>
      <c r="B72" s="140" t="s">
        <v>404</v>
      </c>
      <c r="C72" s="139">
        <v>1.51</v>
      </c>
      <c r="D72" s="141">
        <v>0.34</v>
      </c>
      <c r="E72" s="141">
        <v>0.46</v>
      </c>
      <c r="F72" s="141">
        <v>0.06</v>
      </c>
      <c r="G72" s="141">
        <v>0.14000000000000001</v>
      </c>
      <c r="H72" s="139"/>
      <c r="I72" s="142"/>
      <c r="J72" s="142"/>
      <c r="K72" s="142"/>
      <c r="M72" s="143"/>
    </row>
    <row r="73" spans="1:13" s="127" customFormat="1" ht="18.75" x14ac:dyDescent="0.25">
      <c r="A73" s="139">
        <v>49</v>
      </c>
      <c r="B73" s="140" t="s">
        <v>405</v>
      </c>
      <c r="C73" s="139">
        <v>1.38</v>
      </c>
      <c r="D73" s="141">
        <v>0.37</v>
      </c>
      <c r="E73" s="141">
        <v>0.43</v>
      </c>
      <c r="F73" s="141">
        <v>0.05</v>
      </c>
      <c r="G73" s="141">
        <v>0.15</v>
      </c>
      <c r="H73" s="139">
        <v>1.38</v>
      </c>
      <c r="I73" s="142">
        <v>0.4</v>
      </c>
      <c r="J73" s="142">
        <v>0.47</v>
      </c>
      <c r="K73" s="142">
        <v>0.13</v>
      </c>
      <c r="M73" s="143"/>
    </row>
    <row r="74" spans="1:13" s="127" customFormat="1" ht="18.75" x14ac:dyDescent="0.25">
      <c r="A74" s="138">
        <v>12</v>
      </c>
      <c r="B74" s="135" t="s">
        <v>5</v>
      </c>
      <c r="C74" s="131">
        <v>0.65</v>
      </c>
      <c r="D74" s="141"/>
      <c r="E74" s="141"/>
      <c r="F74" s="141"/>
      <c r="G74" s="141"/>
      <c r="H74" s="131"/>
      <c r="I74" s="131"/>
      <c r="J74" s="131"/>
      <c r="K74" s="131"/>
    </row>
    <row r="75" spans="1:13" s="127" customFormat="1" ht="18.75" x14ac:dyDescent="0.25">
      <c r="A75" s="139">
        <v>50</v>
      </c>
      <c r="B75" s="140" t="s">
        <v>406</v>
      </c>
      <c r="C75" s="139">
        <v>0.57999999999999996</v>
      </c>
      <c r="D75" s="141">
        <v>0.56999999999999995</v>
      </c>
      <c r="E75" s="141">
        <v>0.17</v>
      </c>
      <c r="F75" s="141">
        <v>7.0000000000000007E-2</v>
      </c>
      <c r="G75" s="141">
        <v>0.19</v>
      </c>
      <c r="H75" s="139"/>
      <c r="I75" s="139"/>
      <c r="J75" s="139"/>
      <c r="K75" s="139"/>
      <c r="M75" s="143"/>
    </row>
    <row r="76" spans="1:13" s="127" customFormat="1" ht="18.75" x14ac:dyDescent="0.25">
      <c r="A76" s="139">
        <v>51</v>
      </c>
      <c r="B76" s="140" t="s">
        <v>407</v>
      </c>
      <c r="C76" s="139">
        <v>0.62</v>
      </c>
      <c r="D76" s="141">
        <v>0.52</v>
      </c>
      <c r="E76" s="141">
        <v>0.24</v>
      </c>
      <c r="F76" s="141">
        <v>7.0000000000000007E-2</v>
      </c>
      <c r="G76" s="141">
        <v>0.17</v>
      </c>
      <c r="H76" s="139"/>
      <c r="I76" s="139"/>
      <c r="J76" s="139"/>
      <c r="K76" s="139"/>
      <c r="M76" s="143"/>
    </row>
    <row r="77" spans="1:13" s="127" customFormat="1" ht="18.75" x14ac:dyDescent="0.25">
      <c r="A77" s="139">
        <v>52</v>
      </c>
      <c r="B77" s="140" t="s">
        <v>408</v>
      </c>
      <c r="C77" s="139">
        <v>1.4</v>
      </c>
      <c r="D77" s="141">
        <v>0.61</v>
      </c>
      <c r="E77" s="141">
        <v>0.11</v>
      </c>
      <c r="F77" s="141">
        <v>0.08</v>
      </c>
      <c r="G77" s="141">
        <v>0.2</v>
      </c>
      <c r="H77" s="139"/>
      <c r="I77" s="139"/>
      <c r="J77" s="139"/>
      <c r="K77" s="139"/>
      <c r="M77" s="143"/>
    </row>
    <row r="78" spans="1:13" s="127" customFormat="1" ht="18.75" x14ac:dyDescent="0.25">
      <c r="A78" s="139">
        <v>53</v>
      </c>
      <c r="B78" s="140" t="s">
        <v>409</v>
      </c>
      <c r="C78" s="139">
        <v>1.27</v>
      </c>
      <c r="D78" s="141">
        <v>0.49</v>
      </c>
      <c r="E78" s="141">
        <v>0.28999999999999998</v>
      </c>
      <c r="F78" s="141">
        <v>0.06</v>
      </c>
      <c r="G78" s="141">
        <v>0.16</v>
      </c>
      <c r="H78" s="139">
        <v>1.27</v>
      </c>
      <c r="I78" s="142">
        <v>0.49</v>
      </c>
      <c r="J78" s="142">
        <v>0.35</v>
      </c>
      <c r="K78" s="142">
        <v>0.16</v>
      </c>
      <c r="M78" s="143"/>
    </row>
    <row r="79" spans="1:13" s="127" customFormat="1" ht="18.75" x14ac:dyDescent="0.25">
      <c r="A79" s="139">
        <v>54</v>
      </c>
      <c r="B79" s="140" t="s">
        <v>410</v>
      </c>
      <c r="C79" s="139">
        <v>2.82</v>
      </c>
      <c r="D79" s="141">
        <v>0.33</v>
      </c>
      <c r="E79" s="141">
        <v>0.51</v>
      </c>
      <c r="F79" s="141">
        <v>0.04</v>
      </c>
      <c r="G79" s="141">
        <v>0.12</v>
      </c>
      <c r="H79" s="139"/>
      <c r="I79" s="139"/>
      <c r="J79" s="139"/>
      <c r="K79" s="139"/>
      <c r="M79" s="143"/>
    </row>
    <row r="80" spans="1:13" s="127" customFormat="1" ht="18.75" x14ac:dyDescent="0.25">
      <c r="A80" s="139">
        <v>55</v>
      </c>
      <c r="B80" s="140" t="s">
        <v>411</v>
      </c>
      <c r="C80" s="139">
        <v>3.51</v>
      </c>
      <c r="D80" s="141">
        <v>0.28000000000000003</v>
      </c>
      <c r="E80" s="141">
        <v>0.59</v>
      </c>
      <c r="F80" s="141">
        <v>0.03</v>
      </c>
      <c r="G80" s="141">
        <v>0.1</v>
      </c>
      <c r="H80" s="139"/>
      <c r="I80" s="139"/>
      <c r="J80" s="139"/>
      <c r="K80" s="139"/>
      <c r="M80" s="143"/>
    </row>
    <row r="81" spans="1:13" s="127" customFormat="1" ht="18.75" x14ac:dyDescent="0.25">
      <c r="A81" s="139">
        <v>56</v>
      </c>
      <c r="B81" s="140" t="s">
        <v>412</v>
      </c>
      <c r="C81" s="139">
        <v>1.18</v>
      </c>
      <c r="D81" s="141">
        <v>0.48</v>
      </c>
      <c r="E81" s="141">
        <v>0.28999999999999998</v>
      </c>
      <c r="F81" s="141">
        <v>0.06</v>
      </c>
      <c r="G81" s="141">
        <v>0.17</v>
      </c>
      <c r="H81" s="139">
        <v>1.18</v>
      </c>
      <c r="I81" s="142">
        <v>0.48</v>
      </c>
      <c r="J81" s="142">
        <v>0.35</v>
      </c>
      <c r="K81" s="142">
        <v>0.17</v>
      </c>
      <c r="M81" s="143"/>
    </row>
    <row r="82" spans="1:13" s="127" customFormat="1" ht="18.75" x14ac:dyDescent="0.25">
      <c r="A82" s="139">
        <v>57</v>
      </c>
      <c r="B82" s="140" t="s">
        <v>413</v>
      </c>
      <c r="C82" s="139">
        <v>0.98</v>
      </c>
      <c r="D82" s="141">
        <v>0.5</v>
      </c>
      <c r="E82" s="141">
        <v>0.26</v>
      </c>
      <c r="F82" s="141">
        <v>0.06</v>
      </c>
      <c r="G82" s="141">
        <v>0.18</v>
      </c>
      <c r="H82" s="139"/>
      <c r="I82" s="139"/>
      <c r="J82" s="139"/>
      <c r="K82" s="139"/>
      <c r="M82" s="143"/>
    </row>
    <row r="83" spans="1:13" s="127" customFormat="1" ht="18.75" x14ac:dyDescent="0.25">
      <c r="A83" s="139">
        <v>58</v>
      </c>
      <c r="B83" s="140" t="s">
        <v>414</v>
      </c>
      <c r="C83" s="139">
        <v>0.53</v>
      </c>
      <c r="D83" s="141">
        <v>0.47</v>
      </c>
      <c r="E83" s="141">
        <v>0.32</v>
      </c>
      <c r="F83" s="141">
        <v>0.06</v>
      </c>
      <c r="G83" s="141">
        <v>0.15</v>
      </c>
      <c r="H83" s="139">
        <v>0.53</v>
      </c>
      <c r="I83" s="142">
        <v>0.47</v>
      </c>
      <c r="J83" s="142">
        <v>0.38</v>
      </c>
      <c r="K83" s="142">
        <v>0.15</v>
      </c>
      <c r="M83" s="143"/>
    </row>
    <row r="84" spans="1:13" s="127" customFormat="1" ht="18.75" x14ac:dyDescent="0.25">
      <c r="A84" s="138">
        <v>13</v>
      </c>
      <c r="B84" s="135" t="s">
        <v>119</v>
      </c>
      <c r="C84" s="131">
        <v>1.49</v>
      </c>
      <c r="D84" s="141"/>
      <c r="E84" s="141"/>
      <c r="F84" s="141"/>
      <c r="G84" s="141"/>
      <c r="H84" s="131"/>
      <c r="I84" s="131"/>
      <c r="J84" s="131"/>
      <c r="K84" s="131"/>
    </row>
    <row r="85" spans="1:13" s="127" customFormat="1" ht="33" x14ac:dyDescent="0.25">
      <c r="A85" s="139">
        <v>59</v>
      </c>
      <c r="B85" s="140" t="s">
        <v>415</v>
      </c>
      <c r="C85" s="139">
        <v>1.85</v>
      </c>
      <c r="D85" s="141">
        <v>0.19</v>
      </c>
      <c r="E85" s="141">
        <v>0.72</v>
      </c>
      <c r="F85" s="141">
        <v>0.02</v>
      </c>
      <c r="G85" s="141">
        <v>7.0000000000000007E-2</v>
      </c>
      <c r="H85" s="139"/>
      <c r="I85" s="142"/>
      <c r="J85" s="142"/>
      <c r="K85" s="142"/>
      <c r="M85" s="143"/>
    </row>
    <row r="86" spans="1:13" s="127" customFormat="1" ht="33" x14ac:dyDescent="0.25">
      <c r="A86" s="139">
        <v>60</v>
      </c>
      <c r="B86" s="140" t="s">
        <v>416</v>
      </c>
      <c r="C86" s="139">
        <v>1.75</v>
      </c>
      <c r="D86" s="141">
        <v>0.38</v>
      </c>
      <c r="E86" s="141">
        <v>0.46</v>
      </c>
      <c r="F86" s="141">
        <v>0.04</v>
      </c>
      <c r="G86" s="141">
        <v>0.12</v>
      </c>
      <c r="H86" s="139">
        <v>1.75</v>
      </c>
      <c r="I86" s="142">
        <v>0.38</v>
      </c>
      <c r="J86" s="142">
        <v>0.5</v>
      </c>
      <c r="K86" s="142">
        <v>0.12</v>
      </c>
      <c r="M86" s="143"/>
    </row>
    <row r="87" spans="1:13" s="127" customFormat="1" ht="33" x14ac:dyDescent="0.25">
      <c r="A87" s="139">
        <v>61</v>
      </c>
      <c r="B87" s="140" t="s">
        <v>417</v>
      </c>
      <c r="C87" s="139">
        <v>3.48</v>
      </c>
      <c r="D87" s="141">
        <v>0.19</v>
      </c>
      <c r="E87" s="141">
        <v>0.73</v>
      </c>
      <c r="F87" s="141">
        <v>0.02</v>
      </c>
      <c r="G87" s="141">
        <v>0.06</v>
      </c>
      <c r="H87" s="139"/>
      <c r="I87" s="139"/>
      <c r="J87" s="139"/>
      <c r="K87" s="139"/>
      <c r="M87" s="143"/>
    </row>
    <row r="88" spans="1:13" s="127" customFormat="1" ht="18.75" x14ac:dyDescent="0.25">
      <c r="A88" s="139">
        <v>62</v>
      </c>
      <c r="B88" s="140" t="s">
        <v>418</v>
      </c>
      <c r="C88" s="139">
        <v>1.1599999999999999</v>
      </c>
      <c r="D88" s="141">
        <v>0.48</v>
      </c>
      <c r="E88" s="141">
        <v>0.31</v>
      </c>
      <c r="F88" s="141">
        <v>0.06</v>
      </c>
      <c r="G88" s="141">
        <v>0.15</v>
      </c>
      <c r="H88" s="139">
        <v>1.1599999999999999</v>
      </c>
      <c r="I88" s="142">
        <v>0.53</v>
      </c>
      <c r="J88" s="142">
        <v>0.34</v>
      </c>
      <c r="K88" s="142">
        <v>0.13</v>
      </c>
      <c r="M88" s="143"/>
    </row>
    <row r="89" spans="1:13" s="127" customFormat="1" ht="18.75" x14ac:dyDescent="0.25">
      <c r="A89" s="139">
        <v>63</v>
      </c>
      <c r="B89" s="140" t="s">
        <v>419</v>
      </c>
      <c r="C89" s="139">
        <v>1.42</v>
      </c>
      <c r="D89" s="141">
        <v>0.56999999999999995</v>
      </c>
      <c r="E89" s="141">
        <v>0.18</v>
      </c>
      <c r="F89" s="141">
        <v>7.0000000000000007E-2</v>
      </c>
      <c r="G89" s="141">
        <v>0.18</v>
      </c>
      <c r="H89" s="139">
        <v>1.42</v>
      </c>
      <c r="I89" s="142">
        <v>0.56999999999999995</v>
      </c>
      <c r="J89" s="142">
        <v>0.25</v>
      </c>
      <c r="K89" s="142">
        <v>0.18</v>
      </c>
      <c r="M89" s="143"/>
    </row>
    <row r="90" spans="1:13" s="127" customFormat="1" ht="18.75" x14ac:dyDescent="0.25">
      <c r="A90" s="138">
        <v>14</v>
      </c>
      <c r="B90" s="135" t="s">
        <v>176</v>
      </c>
      <c r="C90" s="131">
        <v>1.36</v>
      </c>
      <c r="D90" s="141"/>
      <c r="E90" s="141"/>
      <c r="F90" s="141"/>
      <c r="G90" s="141"/>
      <c r="H90" s="131"/>
      <c r="I90" s="131"/>
      <c r="J90" s="131"/>
      <c r="K90" s="131"/>
    </row>
    <row r="91" spans="1:13" s="127" customFormat="1" ht="18.75" x14ac:dyDescent="0.25">
      <c r="A91" s="139">
        <v>64</v>
      </c>
      <c r="B91" s="140" t="s">
        <v>420</v>
      </c>
      <c r="C91" s="139">
        <v>0.91</v>
      </c>
      <c r="D91" s="141">
        <v>0.61</v>
      </c>
      <c r="E91" s="141">
        <v>0.17</v>
      </c>
      <c r="F91" s="141">
        <v>0.06</v>
      </c>
      <c r="G91" s="141">
        <v>0.16</v>
      </c>
      <c r="H91" s="139"/>
      <c r="I91" s="142"/>
      <c r="J91" s="142"/>
      <c r="K91" s="142"/>
      <c r="M91" s="143"/>
    </row>
    <row r="92" spans="1:13" s="127" customFormat="1" ht="18.75" x14ac:dyDescent="0.25">
      <c r="A92" s="139">
        <v>65</v>
      </c>
      <c r="B92" s="140" t="s">
        <v>421</v>
      </c>
      <c r="C92" s="139">
        <v>1.84</v>
      </c>
      <c r="D92" s="141">
        <v>0.55000000000000004</v>
      </c>
      <c r="E92" s="141">
        <v>0.26</v>
      </c>
      <c r="F92" s="141">
        <v>0.05</v>
      </c>
      <c r="G92" s="141">
        <v>0.14000000000000001</v>
      </c>
      <c r="H92" s="139"/>
      <c r="I92" s="139"/>
      <c r="J92" s="139"/>
      <c r="K92" s="139"/>
      <c r="M92" s="143"/>
    </row>
    <row r="93" spans="1:13" s="152" customFormat="1" ht="18.75" x14ac:dyDescent="0.25">
      <c r="A93" s="139">
        <v>66</v>
      </c>
      <c r="B93" s="140" t="s">
        <v>422</v>
      </c>
      <c r="C93" s="139">
        <v>2.29</v>
      </c>
      <c r="D93" s="141">
        <v>0.52</v>
      </c>
      <c r="E93" s="141">
        <v>0.31</v>
      </c>
      <c r="F93" s="141">
        <v>0.05</v>
      </c>
      <c r="G93" s="141">
        <v>0.12</v>
      </c>
      <c r="H93" s="139"/>
      <c r="I93" s="139"/>
      <c r="J93" s="139"/>
      <c r="K93" s="139"/>
      <c r="M93" s="143"/>
    </row>
    <row r="94" spans="1:13" s="127" customFormat="1" ht="18.75" x14ac:dyDescent="0.25">
      <c r="A94" s="138">
        <v>15</v>
      </c>
      <c r="B94" s="135" t="s">
        <v>6</v>
      </c>
      <c r="C94" s="131">
        <v>1.1200000000000001</v>
      </c>
      <c r="D94" s="141"/>
      <c r="E94" s="141"/>
      <c r="F94" s="141"/>
      <c r="G94" s="141"/>
      <c r="H94" s="131"/>
      <c r="I94" s="131"/>
      <c r="J94" s="131"/>
      <c r="K94" s="131"/>
    </row>
    <row r="95" spans="1:13" s="127" customFormat="1" ht="18.75" x14ac:dyDescent="0.25">
      <c r="A95" s="139">
        <v>67</v>
      </c>
      <c r="B95" s="140" t="s">
        <v>423</v>
      </c>
      <c r="C95" s="139">
        <v>1.07</v>
      </c>
      <c r="D95" s="141">
        <v>0.56999999999999995</v>
      </c>
      <c r="E95" s="141">
        <v>0.2</v>
      </c>
      <c r="F95" s="141">
        <v>0.06</v>
      </c>
      <c r="G95" s="141">
        <v>0.17</v>
      </c>
      <c r="H95" s="139">
        <v>1.07</v>
      </c>
      <c r="I95" s="142">
        <v>0.56999999999999995</v>
      </c>
      <c r="J95" s="142">
        <v>0.26</v>
      </c>
      <c r="K95" s="142">
        <v>0.17</v>
      </c>
      <c r="M95" s="143"/>
    </row>
    <row r="96" spans="1:13" s="127" customFormat="1" ht="18.75" x14ac:dyDescent="0.25">
      <c r="A96" s="139">
        <v>68</v>
      </c>
      <c r="B96" s="140" t="s">
        <v>424</v>
      </c>
      <c r="C96" s="139">
        <v>1.55</v>
      </c>
      <c r="D96" s="141">
        <v>0.47</v>
      </c>
      <c r="E96" s="141">
        <v>0.34</v>
      </c>
      <c r="F96" s="141">
        <v>0.05</v>
      </c>
      <c r="G96" s="141">
        <v>0.14000000000000001</v>
      </c>
      <c r="H96" s="139"/>
      <c r="I96" s="139"/>
      <c r="J96" s="139"/>
      <c r="K96" s="139"/>
      <c r="M96" s="143"/>
    </row>
    <row r="97" spans="1:13" s="152" customFormat="1" ht="18.75" x14ac:dyDescent="0.25">
      <c r="A97" s="139">
        <v>69</v>
      </c>
      <c r="B97" s="140" t="s">
        <v>425</v>
      </c>
      <c r="C97" s="139">
        <v>0.98</v>
      </c>
      <c r="D97" s="141">
        <v>0.56999999999999995</v>
      </c>
      <c r="E97" s="141">
        <v>0.21</v>
      </c>
      <c r="F97" s="141">
        <v>0.06</v>
      </c>
      <c r="G97" s="141">
        <v>0.16</v>
      </c>
      <c r="H97" s="139">
        <v>0.98</v>
      </c>
      <c r="I97" s="142">
        <v>0.64</v>
      </c>
      <c r="J97" s="142">
        <v>0.24</v>
      </c>
      <c r="K97" s="142">
        <v>0.12</v>
      </c>
      <c r="M97" s="143"/>
    </row>
    <row r="98" spans="1:13" s="152" customFormat="1" ht="18.75" x14ac:dyDescent="0.25">
      <c r="A98" s="139">
        <v>70</v>
      </c>
      <c r="B98" s="140" t="s">
        <v>426</v>
      </c>
      <c r="C98" s="139">
        <v>1.55</v>
      </c>
      <c r="D98" s="141">
        <v>0.46</v>
      </c>
      <c r="E98" s="141">
        <v>0.36</v>
      </c>
      <c r="F98" s="141">
        <v>0.05</v>
      </c>
      <c r="G98" s="141">
        <v>0.13</v>
      </c>
      <c r="H98" s="139">
        <v>1.55</v>
      </c>
      <c r="I98" s="142">
        <v>0.5</v>
      </c>
      <c r="J98" s="142">
        <v>0.39</v>
      </c>
      <c r="K98" s="142">
        <v>0.11</v>
      </c>
      <c r="M98" s="143"/>
    </row>
    <row r="99" spans="1:13" s="127" customFormat="1" ht="18.75" x14ac:dyDescent="0.25">
      <c r="A99" s="139">
        <v>71</v>
      </c>
      <c r="B99" s="140" t="s">
        <v>427</v>
      </c>
      <c r="C99" s="139">
        <v>0.78</v>
      </c>
      <c r="D99" s="141">
        <v>0.66</v>
      </c>
      <c r="E99" s="141">
        <v>0.08</v>
      </c>
      <c r="F99" s="141">
        <v>7.0000000000000007E-2</v>
      </c>
      <c r="G99" s="141">
        <v>0.19</v>
      </c>
      <c r="H99" s="139">
        <v>0.78</v>
      </c>
      <c r="I99" s="142">
        <v>0.77</v>
      </c>
      <c r="J99" s="142">
        <v>0.09</v>
      </c>
      <c r="K99" s="142">
        <v>0.14000000000000001</v>
      </c>
      <c r="M99" s="143"/>
    </row>
    <row r="100" spans="1:13" s="127" customFormat="1" ht="18.75" x14ac:dyDescent="0.25">
      <c r="A100" s="139">
        <v>72</v>
      </c>
      <c r="B100" s="140" t="s">
        <v>428</v>
      </c>
      <c r="C100" s="139">
        <v>1.17</v>
      </c>
      <c r="D100" s="141">
        <v>0.57999999999999996</v>
      </c>
      <c r="E100" s="141">
        <v>0.19</v>
      </c>
      <c r="F100" s="141">
        <v>0.06</v>
      </c>
      <c r="G100" s="141">
        <v>0.17</v>
      </c>
      <c r="H100" s="139">
        <v>1.17</v>
      </c>
      <c r="I100" s="142">
        <v>0.64</v>
      </c>
      <c r="J100" s="142">
        <v>0.21</v>
      </c>
      <c r="K100" s="142">
        <v>0.15</v>
      </c>
      <c r="M100" s="143"/>
    </row>
    <row r="101" spans="1:13" s="127" customFormat="1" ht="18.75" x14ac:dyDescent="0.25">
      <c r="A101" s="139">
        <v>73</v>
      </c>
      <c r="B101" s="140" t="s">
        <v>429</v>
      </c>
      <c r="C101" s="139">
        <v>1.1200000000000001</v>
      </c>
      <c r="D101" s="141">
        <v>0.59</v>
      </c>
      <c r="E101" s="141">
        <v>0.17</v>
      </c>
      <c r="F101" s="141">
        <v>0.06</v>
      </c>
      <c r="G101" s="141">
        <v>0.18</v>
      </c>
      <c r="H101" s="139">
        <v>1.1200000000000001</v>
      </c>
      <c r="I101" s="142">
        <v>0.65</v>
      </c>
      <c r="J101" s="142">
        <v>0.19</v>
      </c>
      <c r="K101" s="142">
        <v>0.16</v>
      </c>
      <c r="M101" s="143"/>
    </row>
    <row r="102" spans="1:13" s="127" customFormat="1" ht="18.75" x14ac:dyDescent="0.25">
      <c r="A102" s="139">
        <v>74</v>
      </c>
      <c r="B102" s="140" t="s">
        <v>430</v>
      </c>
      <c r="C102" s="139">
        <v>0.96</v>
      </c>
      <c r="D102" s="141">
        <v>0.65</v>
      </c>
      <c r="E102" s="141">
        <v>0.09</v>
      </c>
      <c r="F102" s="141">
        <v>7.0000000000000007E-2</v>
      </c>
      <c r="G102" s="141">
        <v>0.19</v>
      </c>
      <c r="H102" s="139">
        <v>0.96</v>
      </c>
      <c r="I102" s="142">
        <v>0.73</v>
      </c>
      <c r="J102" s="142">
        <v>0.1</v>
      </c>
      <c r="K102" s="142">
        <v>0.17</v>
      </c>
      <c r="M102" s="143"/>
    </row>
    <row r="103" spans="1:13" s="127" customFormat="1" ht="18.75" x14ac:dyDescent="0.25">
      <c r="A103" s="139">
        <v>75</v>
      </c>
      <c r="B103" s="140" t="s">
        <v>431</v>
      </c>
      <c r="C103" s="139">
        <v>1.1499999999999999</v>
      </c>
      <c r="D103" s="141">
        <v>0.55000000000000004</v>
      </c>
      <c r="E103" s="141">
        <v>0.24</v>
      </c>
      <c r="F103" s="141">
        <v>0.06</v>
      </c>
      <c r="G103" s="141">
        <v>0.15</v>
      </c>
      <c r="H103" s="139">
        <v>1.1499999999999999</v>
      </c>
      <c r="I103" s="142">
        <v>0.61</v>
      </c>
      <c r="J103" s="142">
        <v>0.27</v>
      </c>
      <c r="K103" s="142">
        <v>0.12</v>
      </c>
      <c r="M103" s="143"/>
    </row>
    <row r="104" spans="1:13" s="127" customFormat="1" ht="18.75" x14ac:dyDescent="0.25">
      <c r="A104" s="139">
        <v>76</v>
      </c>
      <c r="B104" s="140" t="s">
        <v>432</v>
      </c>
      <c r="C104" s="139">
        <v>2.82</v>
      </c>
      <c r="D104" s="141">
        <v>0.27</v>
      </c>
      <c r="E104" s="141">
        <v>0.62</v>
      </c>
      <c r="F104" s="141">
        <v>0.03</v>
      </c>
      <c r="G104" s="141">
        <v>0.08</v>
      </c>
      <c r="H104" s="139">
        <v>2.82</v>
      </c>
      <c r="I104" s="142">
        <v>0.27</v>
      </c>
      <c r="J104" s="142">
        <v>0.65</v>
      </c>
      <c r="K104" s="142">
        <v>0.08</v>
      </c>
      <c r="M104" s="143"/>
    </row>
    <row r="105" spans="1:13" s="127" customFormat="1" ht="18.75" x14ac:dyDescent="0.25">
      <c r="A105" s="139">
        <v>77</v>
      </c>
      <c r="B105" s="140" t="s">
        <v>433</v>
      </c>
      <c r="C105" s="139">
        <v>4.51</v>
      </c>
      <c r="D105" s="141">
        <v>0.15</v>
      </c>
      <c r="E105" s="141">
        <v>0.79</v>
      </c>
      <c r="F105" s="141">
        <v>0.02</v>
      </c>
      <c r="G105" s="141">
        <v>0.04</v>
      </c>
      <c r="H105" s="139">
        <v>4.51</v>
      </c>
      <c r="I105" s="142">
        <v>0.15</v>
      </c>
      <c r="J105" s="142">
        <v>0.81</v>
      </c>
      <c r="K105" s="142">
        <v>0.04</v>
      </c>
      <c r="M105" s="143"/>
    </row>
    <row r="106" spans="1:13" s="127" customFormat="1" ht="18.75" x14ac:dyDescent="0.25">
      <c r="A106" s="139">
        <v>78</v>
      </c>
      <c r="B106" s="140" t="s">
        <v>434</v>
      </c>
      <c r="C106" s="139">
        <v>2.52</v>
      </c>
      <c r="D106" s="141">
        <v>0.34</v>
      </c>
      <c r="E106" s="141">
        <v>0.53</v>
      </c>
      <c r="F106" s="141">
        <v>0.04</v>
      </c>
      <c r="G106" s="141">
        <v>0.09</v>
      </c>
      <c r="H106" s="139">
        <v>2.52</v>
      </c>
      <c r="I106" s="142">
        <v>0.34</v>
      </c>
      <c r="J106" s="142">
        <v>0.57000000000000006</v>
      </c>
      <c r="K106" s="142">
        <v>0.09</v>
      </c>
      <c r="M106" s="143"/>
    </row>
    <row r="107" spans="1:13" s="127" customFormat="1" ht="18.75" x14ac:dyDescent="0.25">
      <c r="A107" s="139">
        <v>79</v>
      </c>
      <c r="B107" s="140" t="s">
        <v>435</v>
      </c>
      <c r="C107" s="139">
        <v>0.82</v>
      </c>
      <c r="D107" s="141">
        <v>0.64</v>
      </c>
      <c r="E107" s="141">
        <v>0.11</v>
      </c>
      <c r="F107" s="141">
        <v>7.0000000000000007E-2</v>
      </c>
      <c r="G107" s="141">
        <v>0.18</v>
      </c>
      <c r="H107" s="139">
        <v>0.82</v>
      </c>
      <c r="I107" s="142">
        <v>0.73</v>
      </c>
      <c r="J107" s="142">
        <v>0.13</v>
      </c>
      <c r="K107" s="142">
        <v>0.14000000000000001</v>
      </c>
      <c r="M107" s="143"/>
    </row>
    <row r="108" spans="1:13" s="127" customFormat="1" ht="18.75" x14ac:dyDescent="0.25">
      <c r="A108" s="138">
        <v>16</v>
      </c>
      <c r="B108" s="135" t="s">
        <v>7</v>
      </c>
      <c r="C108" s="131">
        <v>1.2</v>
      </c>
      <c r="D108" s="141"/>
      <c r="E108" s="141"/>
      <c r="F108" s="141"/>
      <c r="G108" s="141"/>
      <c r="H108" s="131"/>
      <c r="I108" s="131"/>
      <c r="J108" s="131"/>
      <c r="K108" s="131"/>
    </row>
    <row r="109" spans="1:13" s="127" customFormat="1" ht="18.75" x14ac:dyDescent="0.25">
      <c r="A109" s="139">
        <v>80</v>
      </c>
      <c r="B109" s="140" t="s">
        <v>436</v>
      </c>
      <c r="C109" s="139">
        <v>1.31</v>
      </c>
      <c r="D109" s="141">
        <v>0.7</v>
      </c>
      <c r="E109" s="141">
        <v>0.11</v>
      </c>
      <c r="F109" s="141">
        <v>0.05</v>
      </c>
      <c r="G109" s="141">
        <v>0.14000000000000001</v>
      </c>
      <c r="H109" s="139">
        <v>1.31</v>
      </c>
      <c r="I109" s="142">
        <v>0.76</v>
      </c>
      <c r="J109" s="142">
        <v>0.12</v>
      </c>
      <c r="K109" s="142">
        <v>0.12</v>
      </c>
      <c r="M109" s="143"/>
    </row>
    <row r="110" spans="1:13" s="127" customFormat="1" ht="18.75" x14ac:dyDescent="0.25">
      <c r="A110" s="139">
        <v>81</v>
      </c>
      <c r="B110" s="140" t="s">
        <v>437</v>
      </c>
      <c r="C110" s="139">
        <v>0.96</v>
      </c>
      <c r="D110" s="141">
        <v>0.69</v>
      </c>
      <c r="E110" s="141">
        <v>0.13</v>
      </c>
      <c r="F110" s="141">
        <v>0.05</v>
      </c>
      <c r="G110" s="141">
        <v>0.13</v>
      </c>
      <c r="H110" s="139">
        <v>0.96</v>
      </c>
      <c r="I110" s="142">
        <v>0.78</v>
      </c>
      <c r="J110" s="142">
        <v>0.15</v>
      </c>
      <c r="K110" s="142">
        <v>7.0000000000000007E-2</v>
      </c>
      <c r="M110" s="143"/>
    </row>
    <row r="111" spans="1:13" s="127" customFormat="1" ht="18.75" x14ac:dyDescent="0.25">
      <c r="A111" s="139">
        <v>82</v>
      </c>
      <c r="B111" s="140" t="s">
        <v>438</v>
      </c>
      <c r="C111" s="139">
        <v>0.69</v>
      </c>
      <c r="D111" s="141">
        <v>0.71</v>
      </c>
      <c r="E111" s="141">
        <v>0.1</v>
      </c>
      <c r="F111" s="141">
        <v>0.05</v>
      </c>
      <c r="G111" s="141">
        <v>0.14000000000000001</v>
      </c>
      <c r="H111" s="139"/>
      <c r="I111" s="142"/>
      <c r="J111" s="142"/>
      <c r="K111" s="142"/>
      <c r="M111" s="143"/>
    </row>
    <row r="112" spans="1:13" s="127" customFormat="1" ht="18.75" x14ac:dyDescent="0.25">
      <c r="A112" s="139">
        <v>83</v>
      </c>
      <c r="B112" s="153" t="s">
        <v>439</v>
      </c>
      <c r="C112" s="139">
        <v>1.54</v>
      </c>
      <c r="D112" s="141">
        <v>0.68</v>
      </c>
      <c r="E112" s="141">
        <v>0.13</v>
      </c>
      <c r="F112" s="141">
        <v>0.05</v>
      </c>
      <c r="G112" s="141">
        <v>0.14000000000000001</v>
      </c>
      <c r="H112" s="139"/>
      <c r="I112" s="142"/>
      <c r="J112" s="142"/>
      <c r="K112" s="142"/>
      <c r="M112" s="143"/>
    </row>
    <row r="113" spans="1:13" s="127" customFormat="1" ht="18.75" x14ac:dyDescent="0.25">
      <c r="A113" s="139">
        <v>84</v>
      </c>
      <c r="B113" s="140" t="s">
        <v>440</v>
      </c>
      <c r="C113" s="139">
        <v>2.92</v>
      </c>
      <c r="D113" s="141">
        <v>0.55000000000000004</v>
      </c>
      <c r="E113" s="141">
        <v>0.3</v>
      </c>
      <c r="F113" s="141">
        <v>0.04</v>
      </c>
      <c r="G113" s="141">
        <v>0.11</v>
      </c>
      <c r="H113" s="139"/>
      <c r="I113" s="139"/>
      <c r="J113" s="139"/>
      <c r="K113" s="139"/>
      <c r="M113" s="143"/>
    </row>
    <row r="114" spans="1:13" s="127" customFormat="1" ht="18.75" x14ac:dyDescent="0.25">
      <c r="A114" s="139">
        <v>85</v>
      </c>
      <c r="B114" s="140" t="s">
        <v>441</v>
      </c>
      <c r="C114" s="139">
        <v>4.34</v>
      </c>
      <c r="D114" s="141">
        <v>0.4</v>
      </c>
      <c r="E114" s="141">
        <v>0.49</v>
      </c>
      <c r="F114" s="141">
        <v>0.03</v>
      </c>
      <c r="G114" s="141">
        <v>0.08</v>
      </c>
      <c r="H114" s="139"/>
      <c r="I114" s="139"/>
      <c r="J114" s="139"/>
      <c r="K114" s="139"/>
      <c r="M114" s="143"/>
    </row>
    <row r="115" spans="1:13" s="127" customFormat="1" ht="18.75" x14ac:dyDescent="0.25">
      <c r="A115" s="139">
        <v>86</v>
      </c>
      <c r="B115" s="140" t="s">
        <v>442</v>
      </c>
      <c r="C115" s="139">
        <v>1.41</v>
      </c>
      <c r="D115" s="141">
        <v>0.69</v>
      </c>
      <c r="E115" s="141">
        <v>0.12</v>
      </c>
      <c r="F115" s="141">
        <v>0.05</v>
      </c>
      <c r="G115" s="141">
        <v>0.14000000000000001</v>
      </c>
      <c r="H115" s="139"/>
      <c r="I115" s="139"/>
      <c r="J115" s="139"/>
      <c r="K115" s="139"/>
      <c r="M115" s="143"/>
    </row>
    <row r="116" spans="1:13" s="127" customFormat="1" ht="18.75" x14ac:dyDescent="0.25">
      <c r="A116" s="139">
        <v>87</v>
      </c>
      <c r="B116" s="140" t="s">
        <v>443</v>
      </c>
      <c r="C116" s="139">
        <v>1.89</v>
      </c>
      <c r="D116" s="141">
        <v>0.71</v>
      </c>
      <c r="E116" s="141">
        <v>0.1</v>
      </c>
      <c r="F116" s="141">
        <v>0.05</v>
      </c>
      <c r="G116" s="141">
        <v>0.14000000000000001</v>
      </c>
      <c r="H116" s="139"/>
      <c r="I116" s="139"/>
      <c r="J116" s="139"/>
      <c r="K116" s="139"/>
      <c r="M116" s="143"/>
    </row>
    <row r="117" spans="1:13" s="127" customFormat="1" ht="18.75" x14ac:dyDescent="0.25">
      <c r="A117" s="139">
        <v>88</v>
      </c>
      <c r="B117" s="140" t="s">
        <v>444</v>
      </c>
      <c r="C117" s="139">
        <v>1.92</v>
      </c>
      <c r="D117" s="141">
        <v>0.63</v>
      </c>
      <c r="E117" s="141">
        <v>0.2</v>
      </c>
      <c r="F117" s="141">
        <v>0.05</v>
      </c>
      <c r="G117" s="141">
        <v>0.12</v>
      </c>
      <c r="H117" s="139"/>
      <c r="I117" s="139"/>
      <c r="J117" s="139"/>
      <c r="K117" s="139"/>
      <c r="M117" s="143"/>
    </row>
    <row r="118" spans="1:13" s="127" customFormat="1" ht="18.75" x14ac:dyDescent="0.25">
      <c r="A118" s="139">
        <v>89</v>
      </c>
      <c r="B118" s="140" t="s">
        <v>445</v>
      </c>
      <c r="C118" s="139">
        <v>1.02</v>
      </c>
      <c r="D118" s="141">
        <v>0.71</v>
      </c>
      <c r="E118" s="141">
        <v>0.1</v>
      </c>
      <c r="F118" s="141">
        <v>0.05</v>
      </c>
      <c r="G118" s="141">
        <v>0.14000000000000001</v>
      </c>
      <c r="H118" s="139">
        <v>1.02</v>
      </c>
      <c r="I118" s="142">
        <v>0.8</v>
      </c>
      <c r="J118" s="142">
        <v>0.11</v>
      </c>
      <c r="K118" s="142">
        <v>0.09</v>
      </c>
      <c r="M118" s="143"/>
    </row>
    <row r="119" spans="1:13" s="127" customFormat="1" ht="18.75" x14ac:dyDescent="0.25">
      <c r="A119" s="138">
        <v>17</v>
      </c>
      <c r="B119" s="135" t="s">
        <v>177</v>
      </c>
      <c r="C119" s="131">
        <v>2.96</v>
      </c>
      <c r="D119" s="141"/>
      <c r="E119" s="141"/>
      <c r="F119" s="141"/>
      <c r="G119" s="141"/>
      <c r="H119" s="131"/>
      <c r="I119" s="131"/>
      <c r="J119" s="131"/>
      <c r="K119" s="131"/>
    </row>
    <row r="120" spans="1:13" s="127" customFormat="1" ht="18.75" x14ac:dyDescent="0.25">
      <c r="A120" s="139">
        <v>90</v>
      </c>
      <c r="B120" s="140" t="s">
        <v>446</v>
      </c>
      <c r="C120" s="139">
        <v>4.21</v>
      </c>
      <c r="D120" s="141">
        <v>0.28000000000000003</v>
      </c>
      <c r="E120" s="141">
        <v>0.62</v>
      </c>
      <c r="F120" s="141">
        <v>0.03</v>
      </c>
      <c r="G120" s="141">
        <v>7.0000000000000007E-2</v>
      </c>
      <c r="H120" s="139"/>
      <c r="I120" s="139"/>
      <c r="J120" s="139"/>
      <c r="K120" s="139"/>
      <c r="M120" s="143"/>
    </row>
    <row r="121" spans="1:13" s="127" customFormat="1" ht="18.75" x14ac:dyDescent="0.25">
      <c r="A121" s="139">
        <v>91</v>
      </c>
      <c r="B121" s="140" t="s">
        <v>447</v>
      </c>
      <c r="C121" s="139">
        <v>12.09</v>
      </c>
      <c r="D121" s="141">
        <v>0.24</v>
      </c>
      <c r="E121" s="141">
        <v>0.67</v>
      </c>
      <c r="F121" s="141">
        <v>0.02</v>
      </c>
      <c r="G121" s="141">
        <v>7.0000000000000007E-2</v>
      </c>
      <c r="H121" s="139"/>
      <c r="I121" s="139"/>
      <c r="J121" s="139"/>
      <c r="K121" s="139"/>
      <c r="M121" s="143"/>
    </row>
    <row r="122" spans="1:13" s="127" customFormat="1" ht="33" x14ac:dyDescent="0.25">
      <c r="A122" s="139">
        <v>92</v>
      </c>
      <c r="B122" s="140" t="s">
        <v>448</v>
      </c>
      <c r="C122" s="139">
        <v>7.4</v>
      </c>
      <c r="D122" s="141">
        <v>0.26</v>
      </c>
      <c r="E122" s="141">
        <v>0.65</v>
      </c>
      <c r="F122" s="141">
        <v>0.02</v>
      </c>
      <c r="G122" s="141">
        <v>7.0000000000000007E-2</v>
      </c>
      <c r="H122" s="139"/>
      <c r="I122" s="139"/>
      <c r="J122" s="139"/>
      <c r="K122" s="139"/>
      <c r="M122" s="143"/>
    </row>
    <row r="123" spans="1:13" s="127" customFormat="1" ht="18.75" x14ac:dyDescent="0.25">
      <c r="A123" s="139">
        <v>93</v>
      </c>
      <c r="B123" s="140" t="s">
        <v>449</v>
      </c>
      <c r="C123" s="139">
        <v>1.91</v>
      </c>
      <c r="D123" s="141">
        <v>0.4</v>
      </c>
      <c r="E123" s="141">
        <v>0.46</v>
      </c>
      <c r="F123" s="141">
        <v>0.04</v>
      </c>
      <c r="G123" s="141">
        <v>0.1</v>
      </c>
      <c r="H123" s="139"/>
      <c r="I123" s="139"/>
      <c r="J123" s="139"/>
      <c r="K123" s="139"/>
      <c r="M123" s="143"/>
    </row>
    <row r="124" spans="1:13" s="127" customFormat="1" ht="18.75" x14ac:dyDescent="0.25">
      <c r="A124" s="139">
        <v>94</v>
      </c>
      <c r="B124" s="140" t="s">
        <v>450</v>
      </c>
      <c r="C124" s="139">
        <v>1.41</v>
      </c>
      <c r="D124" s="141">
        <v>0.61</v>
      </c>
      <c r="E124" s="141">
        <v>0.18</v>
      </c>
      <c r="F124" s="141">
        <v>0.06</v>
      </c>
      <c r="G124" s="141">
        <v>0.15</v>
      </c>
      <c r="H124" s="139"/>
      <c r="I124" s="142"/>
      <c r="J124" s="142"/>
      <c r="K124" s="142"/>
      <c r="M124" s="143"/>
    </row>
    <row r="125" spans="1:13" s="127" customFormat="1" ht="18.75" x14ac:dyDescent="0.25">
      <c r="A125" s="139">
        <v>95</v>
      </c>
      <c r="B125" s="140" t="s">
        <v>451</v>
      </c>
      <c r="C125" s="139">
        <v>1.87</v>
      </c>
      <c r="D125" s="141">
        <v>0.53</v>
      </c>
      <c r="E125" s="141">
        <v>0.28999999999999998</v>
      </c>
      <c r="F125" s="141">
        <v>0.05</v>
      </c>
      <c r="G125" s="141">
        <v>0.13</v>
      </c>
      <c r="H125" s="139"/>
      <c r="I125" s="142"/>
      <c r="J125" s="142"/>
      <c r="K125" s="142"/>
      <c r="M125" s="143"/>
    </row>
    <row r="126" spans="1:13" s="127" customFormat="1" ht="18.75" x14ac:dyDescent="0.25">
      <c r="A126" s="139">
        <v>96</v>
      </c>
      <c r="B126" s="140" t="s">
        <v>452</v>
      </c>
      <c r="C126" s="139">
        <v>2.54</v>
      </c>
      <c r="D126" s="141">
        <v>0.39</v>
      </c>
      <c r="E126" s="141">
        <v>0.47</v>
      </c>
      <c r="F126" s="141">
        <v>0.04</v>
      </c>
      <c r="G126" s="141">
        <v>0.1</v>
      </c>
      <c r="H126" s="139"/>
      <c r="I126" s="142"/>
      <c r="J126" s="142"/>
      <c r="K126" s="142"/>
      <c r="M126" s="143"/>
    </row>
    <row r="127" spans="1:13" s="127" customFormat="1" ht="18.75" x14ac:dyDescent="0.25">
      <c r="A127" s="138">
        <v>18</v>
      </c>
      <c r="B127" s="135" t="s">
        <v>120</v>
      </c>
      <c r="C127" s="131">
        <v>2.25</v>
      </c>
      <c r="D127" s="141"/>
      <c r="E127" s="141"/>
      <c r="F127" s="141"/>
      <c r="G127" s="141"/>
      <c r="H127" s="131"/>
      <c r="I127" s="131"/>
      <c r="J127" s="131"/>
      <c r="K127" s="131"/>
    </row>
    <row r="128" spans="1:13" s="127" customFormat="1" ht="18.75" x14ac:dyDescent="0.25">
      <c r="A128" s="139">
        <v>97</v>
      </c>
      <c r="B128" s="140" t="s">
        <v>453</v>
      </c>
      <c r="C128" s="139">
        <v>2.0099999999999998</v>
      </c>
      <c r="D128" s="141">
        <v>0.37</v>
      </c>
      <c r="E128" s="141">
        <v>0.43</v>
      </c>
      <c r="F128" s="141">
        <v>0.05</v>
      </c>
      <c r="G128" s="141">
        <v>0.15</v>
      </c>
      <c r="H128" s="139"/>
      <c r="I128" s="142"/>
      <c r="J128" s="142"/>
      <c r="K128" s="142"/>
      <c r="M128" s="143"/>
    </row>
    <row r="129" spans="1:13" s="127" customFormat="1" ht="18.75" x14ac:dyDescent="0.25">
      <c r="A129" s="139">
        <v>98</v>
      </c>
      <c r="B129" s="140" t="s">
        <v>454</v>
      </c>
      <c r="C129" s="139">
        <v>3.67</v>
      </c>
      <c r="D129" s="141">
        <v>0.27</v>
      </c>
      <c r="E129" s="141">
        <v>0.59</v>
      </c>
      <c r="F129" s="141">
        <v>0.04</v>
      </c>
      <c r="G129" s="141">
        <v>0.1</v>
      </c>
      <c r="H129" s="139"/>
      <c r="I129" s="139"/>
      <c r="J129" s="139"/>
      <c r="K129" s="139"/>
      <c r="M129" s="143"/>
    </row>
    <row r="130" spans="1:13" s="127" customFormat="1" ht="18.75" x14ac:dyDescent="0.25">
      <c r="A130" s="139">
        <v>99</v>
      </c>
      <c r="B130" s="140" t="s">
        <v>455</v>
      </c>
      <c r="C130" s="139">
        <v>0.36</v>
      </c>
      <c r="D130" s="141">
        <v>0.19</v>
      </c>
      <c r="E130" s="141">
        <v>0.74</v>
      </c>
      <c r="F130" s="141">
        <v>0</v>
      </c>
      <c r="G130" s="141">
        <v>7.0000000000000007E-2</v>
      </c>
      <c r="H130" s="139"/>
      <c r="I130" s="142"/>
      <c r="J130" s="142"/>
      <c r="K130" s="142"/>
      <c r="M130" s="143"/>
    </row>
    <row r="131" spans="1:13" s="127" customFormat="1" ht="18.75" x14ac:dyDescent="0.25">
      <c r="A131" s="139">
        <v>100</v>
      </c>
      <c r="B131" s="140" t="s">
        <v>105</v>
      </c>
      <c r="C131" s="139">
        <v>0.27</v>
      </c>
      <c r="D131" s="141">
        <v>0.25</v>
      </c>
      <c r="E131" s="141">
        <v>0.65</v>
      </c>
      <c r="F131" s="141">
        <v>0</v>
      </c>
      <c r="G131" s="141">
        <v>0.1</v>
      </c>
      <c r="H131" s="139"/>
      <c r="I131" s="142"/>
      <c r="J131" s="142"/>
      <c r="K131" s="142"/>
      <c r="M131" s="143"/>
    </row>
    <row r="132" spans="1:13" s="127" customFormat="1" ht="18.75" x14ac:dyDescent="0.25">
      <c r="A132" s="139">
        <v>101</v>
      </c>
      <c r="B132" s="140" t="s">
        <v>456</v>
      </c>
      <c r="C132" s="139">
        <v>1.63</v>
      </c>
      <c r="D132" s="141">
        <v>0.4</v>
      </c>
      <c r="E132" s="141">
        <v>0.39</v>
      </c>
      <c r="F132" s="141">
        <v>0.06</v>
      </c>
      <c r="G132" s="141">
        <v>0.15</v>
      </c>
      <c r="H132" s="139">
        <v>1.63</v>
      </c>
      <c r="I132" s="142">
        <v>0.42</v>
      </c>
      <c r="J132" s="142">
        <v>0.41</v>
      </c>
      <c r="K132" s="142">
        <v>0.17</v>
      </c>
      <c r="M132" s="143"/>
    </row>
    <row r="133" spans="1:13" s="127" customFormat="1" ht="18.75" x14ac:dyDescent="0.25">
      <c r="A133" s="138">
        <v>19</v>
      </c>
      <c r="B133" s="135" t="s">
        <v>8</v>
      </c>
      <c r="C133" s="131">
        <v>2.2400000000000002</v>
      </c>
      <c r="D133" s="141"/>
      <c r="E133" s="141"/>
      <c r="F133" s="141"/>
      <c r="G133" s="141"/>
      <c r="H133" s="131"/>
      <c r="I133" s="131"/>
      <c r="J133" s="131"/>
      <c r="K133" s="131"/>
    </row>
    <row r="134" spans="1:13" s="127" customFormat="1" ht="18.75" x14ac:dyDescent="0.25">
      <c r="A134" s="139">
        <v>102</v>
      </c>
      <c r="B134" s="140" t="s">
        <v>457</v>
      </c>
      <c r="C134" s="139">
        <v>2.06</v>
      </c>
      <c r="D134" s="141">
        <v>0.38</v>
      </c>
      <c r="E134" s="141">
        <v>0.44</v>
      </c>
      <c r="F134" s="141">
        <v>0.05</v>
      </c>
      <c r="G134" s="141">
        <v>0.13</v>
      </c>
      <c r="H134" s="139"/>
      <c r="I134" s="142"/>
      <c r="J134" s="142"/>
      <c r="K134" s="142"/>
      <c r="M134" s="143"/>
    </row>
    <row r="135" spans="1:13" s="127" customFormat="1" ht="18.75" x14ac:dyDescent="0.25">
      <c r="A135" s="139">
        <v>103</v>
      </c>
      <c r="B135" s="140" t="s">
        <v>458</v>
      </c>
      <c r="C135" s="139">
        <v>3.66</v>
      </c>
      <c r="D135" s="141">
        <v>0.21</v>
      </c>
      <c r="E135" s="141">
        <v>0.69</v>
      </c>
      <c r="F135" s="141">
        <v>0.03</v>
      </c>
      <c r="G135" s="141">
        <v>7.0000000000000007E-2</v>
      </c>
      <c r="H135" s="139"/>
      <c r="I135" s="139"/>
      <c r="J135" s="139"/>
      <c r="K135" s="139"/>
      <c r="M135" s="143"/>
    </row>
    <row r="136" spans="1:13" s="127" customFormat="1" ht="18.75" x14ac:dyDescent="0.25">
      <c r="A136" s="139">
        <v>104</v>
      </c>
      <c r="B136" s="140" t="s">
        <v>459</v>
      </c>
      <c r="C136" s="139">
        <v>1.73</v>
      </c>
      <c r="D136" s="141">
        <v>0.42</v>
      </c>
      <c r="E136" s="141">
        <v>0.38</v>
      </c>
      <c r="F136" s="141">
        <v>0.05</v>
      </c>
      <c r="G136" s="141">
        <v>0.15</v>
      </c>
      <c r="H136" s="139"/>
      <c r="I136" s="142"/>
      <c r="J136" s="142"/>
      <c r="K136" s="142"/>
      <c r="M136" s="143"/>
    </row>
    <row r="137" spans="1:13" s="127" customFormat="1" ht="18.75" x14ac:dyDescent="0.25">
      <c r="A137" s="139">
        <v>105</v>
      </c>
      <c r="B137" s="140" t="s">
        <v>460</v>
      </c>
      <c r="C137" s="139">
        <v>2.4500000000000002</v>
      </c>
      <c r="D137" s="141">
        <v>0.38</v>
      </c>
      <c r="E137" s="141">
        <v>0.44</v>
      </c>
      <c r="F137" s="141">
        <v>0.05</v>
      </c>
      <c r="G137" s="141">
        <v>0.13</v>
      </c>
      <c r="H137" s="139"/>
      <c r="I137" s="139"/>
      <c r="J137" s="139"/>
      <c r="K137" s="139"/>
      <c r="M137" s="143"/>
    </row>
    <row r="138" spans="1:13" s="127" customFormat="1" ht="18.75" x14ac:dyDescent="0.25">
      <c r="A138" s="139">
        <v>106</v>
      </c>
      <c r="B138" s="140" t="s">
        <v>461</v>
      </c>
      <c r="C138" s="139">
        <v>3.82</v>
      </c>
      <c r="D138" s="141">
        <v>0.31</v>
      </c>
      <c r="E138" s="141">
        <v>0.55000000000000004</v>
      </c>
      <c r="F138" s="141">
        <v>0.04</v>
      </c>
      <c r="G138" s="141">
        <v>0.1</v>
      </c>
      <c r="H138" s="139"/>
      <c r="I138" s="139"/>
      <c r="J138" s="139"/>
      <c r="K138" s="139"/>
      <c r="M138" s="143"/>
    </row>
    <row r="139" spans="1:13" s="127" customFormat="1" ht="18.75" x14ac:dyDescent="0.25">
      <c r="A139" s="139">
        <v>107</v>
      </c>
      <c r="B139" s="140" t="s">
        <v>462</v>
      </c>
      <c r="C139" s="139">
        <v>3.6</v>
      </c>
      <c r="D139" s="141">
        <v>0.15</v>
      </c>
      <c r="E139" s="141">
        <v>0.78</v>
      </c>
      <c r="F139" s="141">
        <v>0.02</v>
      </c>
      <c r="G139" s="141">
        <v>0.05</v>
      </c>
      <c r="H139" s="139"/>
      <c r="I139" s="142"/>
      <c r="J139" s="142"/>
      <c r="K139" s="142"/>
      <c r="M139" s="143"/>
    </row>
    <row r="140" spans="1:13" s="127" customFormat="1" ht="18.75" x14ac:dyDescent="0.25">
      <c r="A140" s="139">
        <v>108</v>
      </c>
      <c r="B140" s="140" t="s">
        <v>463</v>
      </c>
      <c r="C140" s="139">
        <v>3.06</v>
      </c>
      <c r="D140" s="141">
        <v>0.17</v>
      </c>
      <c r="E140" s="141">
        <v>0.74</v>
      </c>
      <c r="F140" s="141">
        <v>0.02</v>
      </c>
      <c r="G140" s="141">
        <v>7.0000000000000007E-2</v>
      </c>
      <c r="H140" s="139"/>
      <c r="I140" s="142"/>
      <c r="J140" s="142"/>
      <c r="K140" s="142"/>
      <c r="M140" s="143"/>
    </row>
    <row r="141" spans="1:13" s="127" customFormat="1" ht="33" x14ac:dyDescent="0.25">
      <c r="A141" s="139">
        <v>109</v>
      </c>
      <c r="B141" s="140" t="s">
        <v>464</v>
      </c>
      <c r="C141" s="139">
        <v>2.25</v>
      </c>
      <c r="D141" s="141">
        <v>0.18</v>
      </c>
      <c r="E141" s="141">
        <v>0.73</v>
      </c>
      <c r="F141" s="141">
        <v>0.02</v>
      </c>
      <c r="G141" s="141">
        <v>7.0000000000000007E-2</v>
      </c>
      <c r="H141" s="139"/>
      <c r="I141" s="142"/>
      <c r="J141" s="142"/>
      <c r="K141" s="142"/>
      <c r="M141" s="143"/>
    </row>
    <row r="142" spans="1:13" s="127" customFormat="1" ht="33" x14ac:dyDescent="0.25">
      <c r="A142" s="139">
        <v>110</v>
      </c>
      <c r="B142" s="140" t="s">
        <v>465</v>
      </c>
      <c r="C142" s="139">
        <v>3.5</v>
      </c>
      <c r="D142" s="141">
        <v>0.12</v>
      </c>
      <c r="E142" s="141">
        <v>0.83</v>
      </c>
      <c r="F142" s="141">
        <v>0.02</v>
      </c>
      <c r="G142" s="141">
        <v>0.03</v>
      </c>
      <c r="H142" s="139"/>
      <c r="I142" s="142"/>
      <c r="J142" s="142"/>
      <c r="K142" s="142"/>
      <c r="M142" s="143"/>
    </row>
    <row r="143" spans="1:13" s="127" customFormat="1" ht="18.75" x14ac:dyDescent="0.25">
      <c r="A143" s="139">
        <v>111</v>
      </c>
      <c r="B143" s="140" t="s">
        <v>466</v>
      </c>
      <c r="C143" s="139">
        <v>2.0099999999999998</v>
      </c>
      <c r="D143" s="141">
        <v>0.45</v>
      </c>
      <c r="E143" s="141">
        <v>0.33</v>
      </c>
      <c r="F143" s="141">
        <v>0.06</v>
      </c>
      <c r="G143" s="141">
        <v>0.16</v>
      </c>
      <c r="H143" s="139"/>
      <c r="I143" s="142"/>
      <c r="J143" s="142"/>
      <c r="K143" s="142"/>
      <c r="M143" s="143"/>
    </row>
    <row r="144" spans="1:13" s="127" customFormat="1" ht="18.75" x14ac:dyDescent="0.25">
      <c r="A144" s="139">
        <v>112</v>
      </c>
      <c r="B144" s="140" t="s">
        <v>467</v>
      </c>
      <c r="C144" s="139">
        <v>2.31</v>
      </c>
      <c r="D144" s="141">
        <v>0.43</v>
      </c>
      <c r="E144" s="141">
        <v>0.37</v>
      </c>
      <c r="F144" s="141">
        <v>0.06</v>
      </c>
      <c r="G144" s="141">
        <v>0.14000000000000001</v>
      </c>
      <c r="H144" s="139"/>
      <c r="I144" s="142"/>
      <c r="J144" s="142"/>
      <c r="K144" s="142"/>
      <c r="M144" s="143"/>
    </row>
    <row r="145" spans="1:13" s="127" customFormat="1" ht="18.75" x14ac:dyDescent="0.25">
      <c r="A145" s="139">
        <v>113</v>
      </c>
      <c r="B145" s="140" t="s">
        <v>468</v>
      </c>
      <c r="C145" s="139">
        <v>3.43</v>
      </c>
      <c r="D145" s="141">
        <v>0.37</v>
      </c>
      <c r="E145" s="141">
        <v>0.46</v>
      </c>
      <c r="F145" s="141">
        <v>0.05</v>
      </c>
      <c r="G145" s="141">
        <v>0.12</v>
      </c>
      <c r="H145" s="139"/>
      <c r="I145" s="142"/>
      <c r="J145" s="142"/>
      <c r="K145" s="142"/>
      <c r="M145" s="143"/>
    </row>
    <row r="146" spans="1:13" s="127" customFormat="1" ht="18.75" x14ac:dyDescent="0.25">
      <c r="A146" s="144">
        <v>114</v>
      </c>
      <c r="B146" s="145" t="s">
        <v>469</v>
      </c>
      <c r="C146" s="144">
        <v>1.8</v>
      </c>
      <c r="D146" s="141">
        <v>0.35</v>
      </c>
      <c r="E146" s="141">
        <v>0.49</v>
      </c>
      <c r="F146" s="141">
        <v>0.05</v>
      </c>
      <c r="G146" s="141">
        <v>0.11</v>
      </c>
      <c r="H146" s="144"/>
      <c r="I146" s="146"/>
      <c r="J146" s="146"/>
      <c r="K146" s="146"/>
      <c r="M146" s="143"/>
    </row>
    <row r="147" spans="1:13" s="127" customFormat="1" ht="18.75" x14ac:dyDescent="0.25">
      <c r="A147" s="144">
        <v>115</v>
      </c>
      <c r="B147" s="145" t="s">
        <v>470</v>
      </c>
      <c r="C147" s="139">
        <v>2.46</v>
      </c>
      <c r="D147" s="141">
        <v>0.34</v>
      </c>
      <c r="E147" s="141">
        <v>0.49</v>
      </c>
      <c r="F147" s="141">
        <v>0.04</v>
      </c>
      <c r="G147" s="141">
        <v>0.13</v>
      </c>
      <c r="H147" s="139"/>
      <c r="I147" s="139"/>
      <c r="J147" s="139"/>
      <c r="K147" s="139"/>
      <c r="M147" s="143"/>
    </row>
    <row r="148" spans="1:13" s="127" customFormat="1" ht="18.75" x14ac:dyDescent="0.25">
      <c r="A148" s="139">
        <v>116</v>
      </c>
      <c r="B148" s="140" t="s">
        <v>471</v>
      </c>
      <c r="C148" s="139">
        <v>1.29</v>
      </c>
      <c r="D148" s="141">
        <v>0.36</v>
      </c>
      <c r="E148" s="141">
        <v>0.46</v>
      </c>
      <c r="F148" s="141">
        <v>0.05</v>
      </c>
      <c r="G148" s="141">
        <v>0.13</v>
      </c>
      <c r="H148" s="139"/>
      <c r="I148" s="142"/>
      <c r="J148" s="142"/>
      <c r="K148" s="142"/>
      <c r="M148" s="143"/>
    </row>
    <row r="149" spans="1:13" s="127" customFormat="1" ht="18.75" x14ac:dyDescent="0.25">
      <c r="A149" s="139">
        <v>117</v>
      </c>
      <c r="B149" s="140" t="s">
        <v>472</v>
      </c>
      <c r="C149" s="139">
        <v>1.36</v>
      </c>
      <c r="D149" s="141">
        <v>0.35</v>
      </c>
      <c r="E149" s="141">
        <v>0.48</v>
      </c>
      <c r="F149" s="141">
        <v>0.05</v>
      </c>
      <c r="G149" s="141">
        <v>0.12</v>
      </c>
      <c r="H149" s="139"/>
      <c r="I149" s="139"/>
      <c r="J149" s="139"/>
      <c r="K149" s="139"/>
      <c r="M149" s="143"/>
    </row>
    <row r="150" spans="1:13" s="127" customFormat="1" ht="18.75" x14ac:dyDescent="0.25">
      <c r="A150" s="139">
        <v>118</v>
      </c>
      <c r="B150" s="140" t="s">
        <v>473</v>
      </c>
      <c r="C150" s="139">
        <v>1.8</v>
      </c>
      <c r="D150" s="141">
        <v>0.31</v>
      </c>
      <c r="E150" s="141">
        <v>0.54</v>
      </c>
      <c r="F150" s="141">
        <v>0.04</v>
      </c>
      <c r="G150" s="141">
        <v>0.11</v>
      </c>
      <c r="H150" s="139"/>
      <c r="I150" s="139"/>
      <c r="J150" s="139"/>
      <c r="K150" s="139"/>
      <c r="M150" s="143"/>
    </row>
    <row r="151" spans="1:13" s="127" customFormat="1" ht="18.75" x14ac:dyDescent="0.25">
      <c r="A151" s="139">
        <v>119</v>
      </c>
      <c r="B151" s="140" t="s">
        <v>474</v>
      </c>
      <c r="C151" s="139">
        <v>2.57</v>
      </c>
      <c r="D151" s="141">
        <v>0.37</v>
      </c>
      <c r="E151" s="141">
        <v>0.45</v>
      </c>
      <c r="F151" s="141">
        <v>0.05</v>
      </c>
      <c r="G151" s="141">
        <v>0.13</v>
      </c>
      <c r="H151" s="139"/>
      <c r="I151" s="139"/>
      <c r="J151" s="139"/>
      <c r="K151" s="139"/>
      <c r="M151" s="143"/>
    </row>
    <row r="152" spans="1:13" s="127" customFormat="1" ht="18.75" x14ac:dyDescent="0.25">
      <c r="A152" s="139">
        <v>120</v>
      </c>
      <c r="B152" s="140" t="s">
        <v>475</v>
      </c>
      <c r="C152" s="139">
        <v>2.2999999999999998</v>
      </c>
      <c r="D152" s="141">
        <v>0.38</v>
      </c>
      <c r="E152" s="141">
        <v>0.43</v>
      </c>
      <c r="F152" s="141">
        <v>0.05</v>
      </c>
      <c r="G152" s="141">
        <v>0.14000000000000001</v>
      </c>
      <c r="H152" s="139"/>
      <c r="I152" s="139"/>
      <c r="J152" s="139"/>
      <c r="K152" s="139"/>
      <c r="M152" s="143"/>
    </row>
    <row r="153" spans="1:13" s="127" customFormat="1" ht="18.75" x14ac:dyDescent="0.25">
      <c r="A153" s="139">
        <v>121</v>
      </c>
      <c r="B153" s="140" t="s">
        <v>476</v>
      </c>
      <c r="C153" s="139">
        <v>2.0299999999999998</v>
      </c>
      <c r="D153" s="141">
        <v>0.38</v>
      </c>
      <c r="E153" s="141">
        <v>0.43</v>
      </c>
      <c r="F153" s="141">
        <v>0.05</v>
      </c>
      <c r="G153" s="141">
        <v>0.14000000000000001</v>
      </c>
      <c r="H153" s="139"/>
      <c r="I153" s="139"/>
      <c r="J153" s="139"/>
      <c r="K153" s="139"/>
      <c r="M153" s="143"/>
    </row>
    <row r="154" spans="1:13" s="127" customFormat="1" ht="18.75" x14ac:dyDescent="0.25">
      <c r="A154" s="144">
        <v>122</v>
      </c>
      <c r="B154" s="145" t="s">
        <v>477</v>
      </c>
      <c r="C154" s="139">
        <v>2.57</v>
      </c>
      <c r="D154" s="141">
        <v>0.4</v>
      </c>
      <c r="E154" s="141">
        <v>0.4</v>
      </c>
      <c r="F154" s="141">
        <v>0.05</v>
      </c>
      <c r="G154" s="141">
        <v>0.15</v>
      </c>
      <c r="H154" s="139"/>
      <c r="I154" s="139"/>
      <c r="J154" s="139"/>
      <c r="K154" s="139"/>
      <c r="M154" s="143"/>
    </row>
    <row r="155" spans="1:13" s="127" customFormat="1" ht="18.75" x14ac:dyDescent="0.25">
      <c r="A155" s="139">
        <v>123</v>
      </c>
      <c r="B155" s="140" t="s">
        <v>478</v>
      </c>
      <c r="C155" s="139">
        <v>2.48</v>
      </c>
      <c r="D155" s="141">
        <v>0.35</v>
      </c>
      <c r="E155" s="141">
        <v>0.48</v>
      </c>
      <c r="F155" s="141">
        <v>0.05</v>
      </c>
      <c r="G155" s="141">
        <v>0.12</v>
      </c>
      <c r="H155" s="139"/>
      <c r="I155" s="139"/>
      <c r="J155" s="139"/>
      <c r="K155" s="139"/>
      <c r="M155" s="143"/>
    </row>
    <row r="156" spans="1:13" ht="18.75" x14ac:dyDescent="0.25">
      <c r="A156" s="139">
        <v>124</v>
      </c>
      <c r="B156" s="140" t="s">
        <v>479</v>
      </c>
      <c r="C156" s="139">
        <v>0.5</v>
      </c>
      <c r="D156" s="141">
        <v>0.53</v>
      </c>
      <c r="E156" s="141">
        <v>0.22</v>
      </c>
      <c r="F156" s="141">
        <v>7.0000000000000007E-2</v>
      </c>
      <c r="G156" s="141">
        <v>0.18</v>
      </c>
      <c r="H156" s="139">
        <v>0.5</v>
      </c>
      <c r="I156" s="142">
        <v>0.56000000000000005</v>
      </c>
      <c r="J156" s="142">
        <v>0.23</v>
      </c>
      <c r="K156" s="142">
        <v>0.21</v>
      </c>
      <c r="M156" s="143"/>
    </row>
    <row r="157" spans="1:13" ht="33" x14ac:dyDescent="0.25">
      <c r="A157" s="139">
        <v>125</v>
      </c>
      <c r="B157" s="140" t="s">
        <v>480</v>
      </c>
      <c r="C157" s="139">
        <v>1.91</v>
      </c>
      <c r="D157" s="141">
        <v>0.51</v>
      </c>
      <c r="E157" s="141">
        <v>0.24</v>
      </c>
      <c r="F157" s="141">
        <v>7.0000000000000007E-2</v>
      </c>
      <c r="G157" s="141">
        <v>0.18</v>
      </c>
      <c r="H157" s="139"/>
      <c r="I157" s="139"/>
      <c r="J157" s="139"/>
      <c r="K157" s="139"/>
      <c r="M157" s="143"/>
    </row>
    <row r="158" spans="1:13" ht="33" x14ac:dyDescent="0.25">
      <c r="A158" s="144">
        <v>126</v>
      </c>
      <c r="B158" s="145" t="s">
        <v>481</v>
      </c>
      <c r="C158" s="139">
        <v>2.29</v>
      </c>
      <c r="D158" s="141">
        <v>0.49</v>
      </c>
      <c r="E158" s="141">
        <v>0.28000000000000003</v>
      </c>
      <c r="F158" s="141">
        <v>0.06</v>
      </c>
      <c r="G158" s="141">
        <v>0.17</v>
      </c>
      <c r="H158" s="139"/>
      <c r="I158" s="139"/>
      <c r="J158" s="139"/>
      <c r="K158" s="139"/>
      <c r="M158" s="143"/>
    </row>
    <row r="159" spans="1:13" ht="33" x14ac:dyDescent="0.25">
      <c r="A159" s="144">
        <v>127</v>
      </c>
      <c r="B159" s="145" t="s">
        <v>482</v>
      </c>
      <c r="C159" s="139">
        <v>4.09</v>
      </c>
      <c r="D159" s="141">
        <v>0.38</v>
      </c>
      <c r="E159" s="141">
        <v>0.44</v>
      </c>
      <c r="F159" s="141">
        <v>0.05</v>
      </c>
      <c r="G159" s="141">
        <v>0.13</v>
      </c>
      <c r="H159" s="139"/>
      <c r="I159" s="139"/>
      <c r="J159" s="139"/>
      <c r="K159" s="139"/>
      <c r="M159" s="143"/>
    </row>
    <row r="160" spans="1:13" ht="18.75" x14ac:dyDescent="0.25">
      <c r="A160" s="139">
        <v>128</v>
      </c>
      <c r="B160" s="140" t="s">
        <v>483</v>
      </c>
      <c r="C160" s="139">
        <v>2.56</v>
      </c>
      <c r="D160" s="141">
        <v>0.34</v>
      </c>
      <c r="E160" s="141">
        <v>0.5</v>
      </c>
      <c r="F160" s="141">
        <v>0.04</v>
      </c>
      <c r="G160" s="141">
        <v>0.12</v>
      </c>
      <c r="H160" s="139"/>
      <c r="I160" s="139"/>
      <c r="J160" s="139"/>
      <c r="K160" s="139"/>
      <c r="M160" s="143"/>
    </row>
    <row r="161" spans="1:13" ht="18.75" x14ac:dyDescent="0.25">
      <c r="A161" s="139">
        <v>129</v>
      </c>
      <c r="B161" s="140" t="s">
        <v>484</v>
      </c>
      <c r="C161" s="139">
        <v>3.6</v>
      </c>
      <c r="D161" s="141">
        <v>0.27</v>
      </c>
      <c r="E161" s="141">
        <v>0.6</v>
      </c>
      <c r="F161" s="141">
        <v>0.04</v>
      </c>
      <c r="G161" s="141">
        <v>0.09</v>
      </c>
      <c r="H161" s="139"/>
      <c r="I161" s="139"/>
      <c r="J161" s="139"/>
      <c r="K161" s="139"/>
      <c r="M161" s="143"/>
    </row>
    <row r="162" spans="1:13" ht="18.75" x14ac:dyDescent="0.2">
      <c r="A162" s="138">
        <v>20</v>
      </c>
      <c r="B162" s="135" t="s">
        <v>178</v>
      </c>
      <c r="C162" s="131">
        <v>0.87</v>
      </c>
      <c r="D162" s="141"/>
      <c r="E162" s="141"/>
      <c r="F162" s="141"/>
      <c r="G162" s="141"/>
      <c r="H162" s="131"/>
      <c r="I162" s="131"/>
      <c r="J162" s="131"/>
      <c r="K162" s="131"/>
    </row>
    <row r="163" spans="1:13" ht="18.75" x14ac:dyDescent="0.25">
      <c r="A163" s="139">
        <v>130</v>
      </c>
      <c r="B163" s="140" t="s">
        <v>485</v>
      </c>
      <c r="C163" s="139">
        <v>0.66</v>
      </c>
      <c r="D163" s="141">
        <v>0.69</v>
      </c>
      <c r="E163" s="141">
        <v>0.08</v>
      </c>
      <c r="F163" s="141">
        <v>0.06</v>
      </c>
      <c r="G163" s="141">
        <v>0.17</v>
      </c>
      <c r="H163" s="139">
        <v>0.66</v>
      </c>
      <c r="I163" s="142">
        <v>0.75</v>
      </c>
      <c r="J163" s="142">
        <v>0.09</v>
      </c>
      <c r="K163" s="142">
        <v>0.16</v>
      </c>
      <c r="M163" s="143"/>
    </row>
    <row r="164" spans="1:13" ht="18.75" x14ac:dyDescent="0.25">
      <c r="A164" s="139">
        <v>131</v>
      </c>
      <c r="B164" s="140" t="s">
        <v>486</v>
      </c>
      <c r="C164" s="139">
        <v>0.67</v>
      </c>
      <c r="D164" s="141">
        <v>0.68</v>
      </c>
      <c r="E164" s="141">
        <v>0.09</v>
      </c>
      <c r="F164" s="141">
        <v>0.06</v>
      </c>
      <c r="G164" s="141">
        <v>0.17</v>
      </c>
      <c r="H164" s="139">
        <v>0.67</v>
      </c>
      <c r="I164" s="142">
        <v>0.77</v>
      </c>
      <c r="J164" s="142">
        <v>0.1</v>
      </c>
      <c r="K164" s="142">
        <v>0.13</v>
      </c>
      <c r="M164" s="143"/>
    </row>
    <row r="165" spans="1:13" ht="18.75" x14ac:dyDescent="0.25">
      <c r="A165" s="139">
        <v>132</v>
      </c>
      <c r="B165" s="140" t="s">
        <v>487</v>
      </c>
      <c r="C165" s="139">
        <v>0.72</v>
      </c>
      <c r="D165" s="141">
        <v>0.66</v>
      </c>
      <c r="E165" s="141">
        <v>0.12</v>
      </c>
      <c r="F165" s="141">
        <v>0.06</v>
      </c>
      <c r="G165" s="141">
        <v>0.16</v>
      </c>
      <c r="H165" s="139">
        <v>0.72</v>
      </c>
      <c r="I165" s="142">
        <v>0.74</v>
      </c>
      <c r="J165" s="142">
        <v>0.14000000000000001</v>
      </c>
      <c r="K165" s="142">
        <v>0.12</v>
      </c>
      <c r="M165" s="143"/>
    </row>
    <row r="166" spans="1:13" ht="33" x14ac:dyDescent="0.25">
      <c r="A166" s="139">
        <v>133</v>
      </c>
      <c r="B166" s="140" t="s">
        <v>488</v>
      </c>
      <c r="C166" s="139">
        <v>0.82</v>
      </c>
      <c r="D166" s="141">
        <v>0.66</v>
      </c>
      <c r="E166" s="141">
        <v>0.13</v>
      </c>
      <c r="F166" s="141">
        <v>0.06</v>
      </c>
      <c r="G166" s="141">
        <v>0.15</v>
      </c>
      <c r="H166" s="139">
        <v>0.82</v>
      </c>
      <c r="I166" s="142">
        <v>0.73</v>
      </c>
      <c r="J166" s="142">
        <v>0.14000000000000001</v>
      </c>
      <c r="K166" s="142">
        <v>0.13</v>
      </c>
      <c r="M166" s="143"/>
    </row>
    <row r="167" spans="1:13" ht="18.75" x14ac:dyDescent="0.25">
      <c r="A167" s="139">
        <v>134</v>
      </c>
      <c r="B167" s="140" t="s">
        <v>489</v>
      </c>
      <c r="C167" s="139">
        <v>0.84</v>
      </c>
      <c r="D167" s="141">
        <v>0.67</v>
      </c>
      <c r="E167" s="141">
        <v>0.11</v>
      </c>
      <c r="F167" s="141">
        <v>0.06</v>
      </c>
      <c r="G167" s="141">
        <v>0.16</v>
      </c>
      <c r="H167" s="139"/>
      <c r="I167" s="142"/>
      <c r="J167" s="142"/>
      <c r="K167" s="142"/>
      <c r="M167" s="143"/>
    </row>
    <row r="168" spans="1:13" ht="18.75" x14ac:dyDescent="0.25">
      <c r="A168" s="139">
        <v>135</v>
      </c>
      <c r="B168" s="140" t="s">
        <v>490</v>
      </c>
      <c r="C168" s="139">
        <v>0.98</v>
      </c>
      <c r="D168" s="141">
        <v>0.67</v>
      </c>
      <c r="E168" s="141">
        <v>0.11</v>
      </c>
      <c r="F168" s="141">
        <v>0.06</v>
      </c>
      <c r="G168" s="141">
        <v>0.16</v>
      </c>
      <c r="H168" s="139"/>
      <c r="I168" s="139"/>
      <c r="J168" s="139"/>
      <c r="K168" s="139"/>
      <c r="M168" s="143"/>
    </row>
    <row r="169" spans="1:13" ht="18.75" x14ac:dyDescent="0.25">
      <c r="A169" s="139">
        <v>136</v>
      </c>
      <c r="B169" s="140" t="s">
        <v>491</v>
      </c>
      <c r="C169" s="139">
        <v>1.1000000000000001</v>
      </c>
      <c r="D169" s="141">
        <v>0.62</v>
      </c>
      <c r="E169" s="141">
        <v>0.18</v>
      </c>
      <c r="F169" s="141">
        <v>0.05</v>
      </c>
      <c r="G169" s="141">
        <v>0.15</v>
      </c>
      <c r="H169" s="139"/>
      <c r="I169" s="139"/>
      <c r="J169" s="139"/>
      <c r="K169" s="139"/>
      <c r="M169" s="143"/>
    </row>
    <row r="170" spans="1:13" ht="18.75" x14ac:dyDescent="0.25">
      <c r="A170" s="139">
        <v>137</v>
      </c>
      <c r="B170" s="140" t="s">
        <v>492</v>
      </c>
      <c r="C170" s="139">
        <v>1.35</v>
      </c>
      <c r="D170" s="141">
        <v>0.55000000000000004</v>
      </c>
      <c r="E170" s="141">
        <v>0.27</v>
      </c>
      <c r="F170" s="141">
        <v>0.05</v>
      </c>
      <c r="G170" s="141">
        <v>0.13</v>
      </c>
      <c r="H170" s="139"/>
      <c r="I170" s="139"/>
      <c r="J170" s="139"/>
      <c r="K170" s="139"/>
      <c r="M170" s="143"/>
    </row>
    <row r="171" spans="1:13" ht="18.75" x14ac:dyDescent="0.2">
      <c r="A171" s="138">
        <v>21</v>
      </c>
      <c r="B171" s="135" t="s">
        <v>10</v>
      </c>
      <c r="C171" s="131">
        <v>0.92</v>
      </c>
      <c r="D171" s="141"/>
      <c r="E171" s="141"/>
      <c r="F171" s="141"/>
      <c r="G171" s="141"/>
      <c r="H171" s="131"/>
      <c r="I171" s="131"/>
      <c r="J171" s="131"/>
      <c r="K171" s="131"/>
    </row>
    <row r="172" spans="1:13" ht="18.75" x14ac:dyDescent="0.25">
      <c r="A172" s="139">
        <v>138</v>
      </c>
      <c r="B172" s="140" t="s">
        <v>493</v>
      </c>
      <c r="C172" s="139">
        <v>0.53</v>
      </c>
      <c r="D172" s="141">
        <v>0.44</v>
      </c>
      <c r="E172" s="141">
        <v>0.36</v>
      </c>
      <c r="F172" s="141">
        <v>0.05</v>
      </c>
      <c r="G172" s="141">
        <v>0.15</v>
      </c>
      <c r="H172" s="139"/>
      <c r="I172" s="142"/>
      <c r="J172" s="142"/>
      <c r="K172" s="142"/>
      <c r="M172" s="143"/>
    </row>
    <row r="173" spans="1:13" ht="18.75" x14ac:dyDescent="0.25">
      <c r="A173" s="139">
        <v>139</v>
      </c>
      <c r="B173" s="140" t="s">
        <v>494</v>
      </c>
      <c r="C173" s="139">
        <v>0.79</v>
      </c>
      <c r="D173" s="141">
        <v>0.31</v>
      </c>
      <c r="E173" s="141">
        <v>0.55000000000000004</v>
      </c>
      <c r="F173" s="141">
        <v>0.04</v>
      </c>
      <c r="G173" s="141">
        <v>0.1</v>
      </c>
      <c r="H173" s="139"/>
      <c r="I173" s="142"/>
      <c r="J173" s="142"/>
      <c r="K173" s="142"/>
      <c r="M173" s="143"/>
    </row>
    <row r="174" spans="1:13" ht="18.75" x14ac:dyDescent="0.25">
      <c r="A174" s="139">
        <v>140</v>
      </c>
      <c r="B174" s="140" t="s">
        <v>495</v>
      </c>
      <c r="C174" s="139">
        <v>1.05</v>
      </c>
      <c r="D174" s="141">
        <v>0.27</v>
      </c>
      <c r="E174" s="141">
        <v>0.61</v>
      </c>
      <c r="F174" s="141">
        <v>0.03</v>
      </c>
      <c r="G174" s="141">
        <v>0.09</v>
      </c>
      <c r="H174" s="139"/>
      <c r="I174" s="142"/>
      <c r="J174" s="142"/>
      <c r="K174" s="142"/>
      <c r="M174" s="143"/>
    </row>
    <row r="175" spans="1:13" ht="18.75" x14ac:dyDescent="0.25">
      <c r="A175" s="139">
        <v>141</v>
      </c>
      <c r="B175" s="140" t="s">
        <v>496</v>
      </c>
      <c r="C175" s="139">
        <v>1.19</v>
      </c>
      <c r="D175" s="141">
        <v>0.25</v>
      </c>
      <c r="E175" s="141">
        <v>0.64</v>
      </c>
      <c r="F175" s="141">
        <v>0.03</v>
      </c>
      <c r="G175" s="141">
        <v>0.08</v>
      </c>
      <c r="H175" s="139"/>
      <c r="I175" s="142"/>
      <c r="J175" s="142"/>
      <c r="K175" s="142"/>
      <c r="M175" s="143"/>
    </row>
    <row r="176" spans="1:13" ht="25.5" customHeight="1" x14ac:dyDescent="0.25">
      <c r="A176" s="139" t="s">
        <v>497</v>
      </c>
      <c r="B176" s="140" t="s">
        <v>498</v>
      </c>
      <c r="C176" s="139">
        <v>1.07</v>
      </c>
      <c r="D176" s="141">
        <v>0.28000000000000003</v>
      </c>
      <c r="E176" s="141">
        <v>0.6</v>
      </c>
      <c r="F176" s="141">
        <v>0.03</v>
      </c>
      <c r="G176" s="141">
        <v>0.09</v>
      </c>
      <c r="H176" s="139"/>
      <c r="I176" s="142"/>
      <c r="J176" s="142"/>
      <c r="K176" s="142"/>
      <c r="M176" s="143"/>
    </row>
    <row r="177" spans="1:13" ht="25.5" customHeight="1" x14ac:dyDescent="0.25">
      <c r="A177" s="139" t="s">
        <v>658</v>
      </c>
      <c r="B177" s="140" t="s">
        <v>498</v>
      </c>
      <c r="C177" s="139"/>
      <c r="D177" s="141"/>
      <c r="E177" s="141"/>
      <c r="F177" s="141"/>
      <c r="G177" s="141"/>
      <c r="H177" s="139">
        <v>1.1399999999999999</v>
      </c>
      <c r="I177" s="142">
        <v>0.28000000000000003</v>
      </c>
      <c r="J177" s="142">
        <v>0.63</v>
      </c>
      <c r="K177" s="142">
        <v>0.09</v>
      </c>
      <c r="M177" s="143"/>
    </row>
    <row r="178" spans="1:13" ht="27" customHeight="1" x14ac:dyDescent="0.25">
      <c r="A178" s="139">
        <v>142</v>
      </c>
      <c r="B178" s="140" t="s">
        <v>499</v>
      </c>
      <c r="C178" s="139">
        <v>2.11</v>
      </c>
      <c r="D178" s="141">
        <v>0.16</v>
      </c>
      <c r="E178" s="141">
        <v>0.77</v>
      </c>
      <c r="F178" s="141">
        <v>0.02</v>
      </c>
      <c r="G178" s="141">
        <v>0.05</v>
      </c>
      <c r="H178" s="139"/>
      <c r="I178" s="139"/>
      <c r="J178" s="139"/>
      <c r="K178" s="139"/>
      <c r="M178" s="143"/>
    </row>
    <row r="179" spans="1:13" ht="20.25" customHeight="1" x14ac:dyDescent="0.25">
      <c r="A179" s="139">
        <v>143</v>
      </c>
      <c r="B179" s="140" t="s">
        <v>500</v>
      </c>
      <c r="C179" s="139">
        <v>0.59</v>
      </c>
      <c r="D179" s="141">
        <v>0.57999999999999996</v>
      </c>
      <c r="E179" s="141">
        <v>0.16</v>
      </c>
      <c r="F179" s="141">
        <v>7.0000000000000007E-2</v>
      </c>
      <c r="G179" s="141">
        <v>0.19</v>
      </c>
      <c r="H179" s="139">
        <v>0.59</v>
      </c>
      <c r="I179" s="142">
        <v>0.65</v>
      </c>
      <c r="J179" s="142">
        <v>0.18</v>
      </c>
      <c r="K179" s="142">
        <v>0.17</v>
      </c>
      <c r="M179" s="143"/>
    </row>
    <row r="180" spans="1:13" ht="15.75" customHeight="1" x14ac:dyDescent="0.25">
      <c r="A180" s="147">
        <v>144</v>
      </c>
      <c r="B180" s="148" t="s">
        <v>501</v>
      </c>
      <c r="C180" s="147">
        <v>0.84</v>
      </c>
      <c r="D180" s="141">
        <v>0.56999999999999995</v>
      </c>
      <c r="E180" s="141">
        <v>0.17</v>
      </c>
      <c r="F180" s="141">
        <v>7.0000000000000007E-2</v>
      </c>
      <c r="G180" s="141">
        <v>0.19</v>
      </c>
      <c r="H180" s="147">
        <v>0.84</v>
      </c>
      <c r="I180" s="149">
        <v>0.59</v>
      </c>
      <c r="J180" s="149">
        <v>0.18</v>
      </c>
      <c r="K180" s="149">
        <v>0.23</v>
      </c>
      <c r="M180" s="143"/>
    </row>
    <row r="181" spans="1:13" ht="15.75" customHeight="1" x14ac:dyDescent="0.2">
      <c r="A181" s="138">
        <v>22</v>
      </c>
      <c r="B181" s="135" t="s">
        <v>179</v>
      </c>
      <c r="C181" s="131">
        <v>0.8</v>
      </c>
      <c r="D181" s="141"/>
      <c r="E181" s="141"/>
      <c r="F181" s="141"/>
      <c r="G181" s="141"/>
      <c r="H181" s="131"/>
      <c r="I181" s="131"/>
      <c r="J181" s="131"/>
      <c r="K181" s="131"/>
    </row>
    <row r="182" spans="1:13" ht="15.75" customHeight="1" x14ac:dyDescent="0.25">
      <c r="A182" s="147">
        <v>145</v>
      </c>
      <c r="B182" s="154" t="s">
        <v>502</v>
      </c>
      <c r="C182" s="147">
        <v>1.19</v>
      </c>
      <c r="D182" s="141">
        <v>0.48</v>
      </c>
      <c r="E182" s="141">
        <v>0.31</v>
      </c>
      <c r="F182" s="141">
        <v>0.06</v>
      </c>
      <c r="G182" s="141">
        <v>0.15</v>
      </c>
      <c r="H182" s="147"/>
      <c r="I182" s="149"/>
      <c r="J182" s="149"/>
      <c r="K182" s="149"/>
      <c r="M182" s="143"/>
    </row>
    <row r="183" spans="1:13" ht="15" customHeight="1" x14ac:dyDescent="0.25">
      <c r="A183" s="147">
        <v>146</v>
      </c>
      <c r="B183" s="154" t="s">
        <v>503</v>
      </c>
      <c r="C183" s="139">
        <v>0.48</v>
      </c>
      <c r="D183" s="141">
        <v>0.55000000000000004</v>
      </c>
      <c r="E183" s="141">
        <v>0.22</v>
      </c>
      <c r="F183" s="141">
        <v>0.06</v>
      </c>
      <c r="G183" s="141">
        <v>0.17</v>
      </c>
      <c r="H183" s="139">
        <v>0.48</v>
      </c>
      <c r="I183" s="142">
        <v>0.55000000000000004</v>
      </c>
      <c r="J183" s="142">
        <v>0.28000000000000003</v>
      </c>
      <c r="K183" s="142">
        <v>0.17</v>
      </c>
      <c r="M183" s="143"/>
    </row>
    <row r="184" spans="1:13" ht="18.75" customHeight="1" x14ac:dyDescent="0.25">
      <c r="A184" s="147">
        <v>147</v>
      </c>
      <c r="B184" s="154" t="s">
        <v>504</v>
      </c>
      <c r="C184" s="147">
        <v>1.85</v>
      </c>
      <c r="D184" s="141">
        <v>0.41</v>
      </c>
      <c r="E184" s="141">
        <v>0.4</v>
      </c>
      <c r="F184" s="141">
        <v>0.05</v>
      </c>
      <c r="G184" s="141">
        <v>0.14000000000000001</v>
      </c>
      <c r="H184" s="147"/>
      <c r="I184" s="149"/>
      <c r="J184" s="149"/>
      <c r="K184" s="149"/>
      <c r="M184" s="143"/>
    </row>
    <row r="185" spans="1:13" ht="20.25" customHeight="1" x14ac:dyDescent="0.25">
      <c r="A185" s="147">
        <v>148</v>
      </c>
      <c r="B185" s="154" t="s">
        <v>505</v>
      </c>
      <c r="C185" s="147">
        <v>2.12</v>
      </c>
      <c r="D185" s="141">
        <v>0.39</v>
      </c>
      <c r="E185" s="141">
        <v>0.44</v>
      </c>
      <c r="F185" s="141">
        <v>0.05</v>
      </c>
      <c r="G185" s="141">
        <v>0.12</v>
      </c>
      <c r="H185" s="147">
        <v>2.12</v>
      </c>
      <c r="I185" s="149">
        <v>0.41</v>
      </c>
      <c r="J185" s="149">
        <v>0.46</v>
      </c>
      <c r="K185" s="149">
        <v>0.13</v>
      </c>
      <c r="M185" s="143"/>
    </row>
    <row r="186" spans="1:13" ht="18" customHeight="1" x14ac:dyDescent="0.25">
      <c r="A186" s="147">
        <v>149</v>
      </c>
      <c r="B186" s="154" t="s">
        <v>506</v>
      </c>
      <c r="C186" s="147">
        <v>0.75</v>
      </c>
      <c r="D186" s="141">
        <v>0.5</v>
      </c>
      <c r="E186" s="141">
        <v>0.27</v>
      </c>
      <c r="F186" s="141">
        <v>0.06</v>
      </c>
      <c r="G186" s="141">
        <v>0.17</v>
      </c>
      <c r="H186" s="147">
        <v>0.75</v>
      </c>
      <c r="I186" s="149">
        <v>0.59</v>
      </c>
      <c r="J186" s="149">
        <v>0.32</v>
      </c>
      <c r="K186" s="149">
        <v>0.09</v>
      </c>
      <c r="M186" s="143"/>
    </row>
    <row r="187" spans="1:13" ht="17.25" customHeight="1" x14ac:dyDescent="0.2">
      <c r="A187" s="138">
        <v>23</v>
      </c>
      <c r="B187" s="135" t="s">
        <v>125</v>
      </c>
      <c r="C187" s="131">
        <v>1.31</v>
      </c>
      <c r="D187" s="141"/>
      <c r="E187" s="141"/>
      <c r="F187" s="141"/>
      <c r="G187" s="141"/>
      <c r="H187" s="131"/>
      <c r="I187" s="131"/>
      <c r="J187" s="131"/>
      <c r="K187" s="131"/>
    </row>
    <row r="188" spans="1:13" ht="20.25" customHeight="1" x14ac:dyDescent="0.25">
      <c r="A188" s="139">
        <v>150</v>
      </c>
      <c r="B188" s="140" t="s">
        <v>507</v>
      </c>
      <c r="C188" s="139">
        <v>1.02</v>
      </c>
      <c r="D188" s="141">
        <v>0.52</v>
      </c>
      <c r="E188" s="141">
        <v>0.2</v>
      </c>
      <c r="F188" s="141">
        <v>0.08</v>
      </c>
      <c r="G188" s="141">
        <v>0.2</v>
      </c>
      <c r="H188" s="139">
        <v>1.02</v>
      </c>
      <c r="I188" s="142">
        <v>0.57999999999999996</v>
      </c>
      <c r="J188" s="142">
        <v>0.22</v>
      </c>
      <c r="K188" s="142">
        <v>0.2</v>
      </c>
      <c r="M188" s="143"/>
    </row>
    <row r="189" spans="1:13" ht="24" customHeight="1" x14ac:dyDescent="0.25">
      <c r="A189" s="139">
        <v>151</v>
      </c>
      <c r="B189" s="140" t="s">
        <v>508</v>
      </c>
      <c r="C189" s="139">
        <v>0.85</v>
      </c>
      <c r="D189" s="141">
        <v>0.54</v>
      </c>
      <c r="E189" s="141">
        <v>0.17</v>
      </c>
      <c r="F189" s="141">
        <v>0.08</v>
      </c>
      <c r="G189" s="141">
        <v>0.21</v>
      </c>
      <c r="H189" s="139">
        <v>0.85</v>
      </c>
      <c r="I189" s="142">
        <v>0.57999999999999996</v>
      </c>
      <c r="J189" s="142">
        <v>0.18</v>
      </c>
      <c r="K189" s="142">
        <v>0.24</v>
      </c>
      <c r="M189" s="143"/>
    </row>
    <row r="190" spans="1:13" ht="25.5" customHeight="1" x14ac:dyDescent="0.25">
      <c r="A190" s="139">
        <v>152</v>
      </c>
      <c r="B190" s="140" t="s">
        <v>509</v>
      </c>
      <c r="C190" s="139">
        <v>1.36</v>
      </c>
      <c r="D190" s="141">
        <v>0.43</v>
      </c>
      <c r="E190" s="141">
        <v>0.34</v>
      </c>
      <c r="F190" s="141">
        <v>0.06</v>
      </c>
      <c r="G190" s="141">
        <v>0.17</v>
      </c>
      <c r="H190" s="139">
        <v>1.36</v>
      </c>
      <c r="I190" s="142">
        <v>0.47</v>
      </c>
      <c r="J190" s="142">
        <v>0.37</v>
      </c>
      <c r="K190" s="142">
        <v>0.16</v>
      </c>
      <c r="M190" s="143"/>
    </row>
    <row r="191" spans="1:13" ht="24" customHeight="1" x14ac:dyDescent="0.25">
      <c r="A191" s="139">
        <v>153</v>
      </c>
      <c r="B191" s="140" t="s">
        <v>510</v>
      </c>
      <c r="C191" s="139">
        <v>1.21</v>
      </c>
      <c r="D191" s="141">
        <v>0.43</v>
      </c>
      <c r="E191" s="141">
        <v>0.34</v>
      </c>
      <c r="F191" s="141">
        <v>0.06</v>
      </c>
      <c r="G191" s="141">
        <v>0.17</v>
      </c>
      <c r="H191" s="139">
        <v>1.21</v>
      </c>
      <c r="I191" s="142">
        <v>0.47</v>
      </c>
      <c r="J191" s="142">
        <v>0.37</v>
      </c>
      <c r="K191" s="142">
        <v>0.16</v>
      </c>
      <c r="M191" s="143"/>
    </row>
    <row r="192" spans="1:13" ht="49.5" x14ac:dyDescent="0.25">
      <c r="A192" s="139" t="s">
        <v>511</v>
      </c>
      <c r="B192" s="140" t="s">
        <v>512</v>
      </c>
      <c r="C192" s="139">
        <v>2.72</v>
      </c>
      <c r="D192" s="141">
        <v>0.17</v>
      </c>
      <c r="E192" s="141">
        <v>0.73</v>
      </c>
      <c r="F192" s="141">
        <v>0.03</v>
      </c>
      <c r="G192" s="141">
        <v>7.0000000000000007E-2</v>
      </c>
      <c r="H192" s="139"/>
      <c r="I192" s="142"/>
      <c r="J192" s="142"/>
      <c r="K192" s="142"/>
      <c r="M192" s="143"/>
    </row>
    <row r="193" spans="1:13" ht="18.75" x14ac:dyDescent="0.2">
      <c r="A193" s="138">
        <v>24</v>
      </c>
      <c r="B193" s="135" t="s">
        <v>126</v>
      </c>
      <c r="C193" s="131">
        <v>1.44</v>
      </c>
      <c r="D193" s="141"/>
      <c r="E193" s="141"/>
      <c r="F193" s="141"/>
      <c r="G193" s="141"/>
      <c r="H193" s="131"/>
      <c r="I193" s="131"/>
      <c r="J193" s="131"/>
      <c r="K193" s="131"/>
    </row>
    <row r="194" spans="1:13" ht="18.75" x14ac:dyDescent="0.25">
      <c r="A194" s="144">
        <v>154</v>
      </c>
      <c r="B194" s="145" t="s">
        <v>513</v>
      </c>
      <c r="C194" s="144">
        <v>1.67</v>
      </c>
      <c r="D194" s="141">
        <v>0.37</v>
      </c>
      <c r="E194" s="141">
        <v>0.43</v>
      </c>
      <c r="F194" s="141">
        <v>0.06</v>
      </c>
      <c r="G194" s="141">
        <v>0.14000000000000001</v>
      </c>
      <c r="H194" s="144">
        <v>1.67</v>
      </c>
      <c r="I194" s="146">
        <v>0.4</v>
      </c>
      <c r="J194" s="146">
        <v>0.47</v>
      </c>
      <c r="K194" s="146">
        <v>0.13</v>
      </c>
      <c r="M194" s="143"/>
    </row>
    <row r="195" spans="1:13" ht="36" customHeight="1" x14ac:dyDescent="0.25">
      <c r="A195" s="155" t="s">
        <v>514</v>
      </c>
      <c r="B195" s="145" t="s">
        <v>515</v>
      </c>
      <c r="C195" s="144"/>
      <c r="D195" s="141"/>
      <c r="E195" s="141"/>
      <c r="F195" s="141"/>
      <c r="G195" s="141"/>
      <c r="H195" s="144">
        <v>7.88</v>
      </c>
      <c r="I195" s="146">
        <v>0.32</v>
      </c>
      <c r="J195" s="146">
        <v>0.55000000000000004</v>
      </c>
      <c r="K195" s="146">
        <v>0.13</v>
      </c>
      <c r="M195" s="143"/>
    </row>
    <row r="196" spans="1:13" ht="18.75" x14ac:dyDescent="0.25">
      <c r="A196" s="139">
        <v>155</v>
      </c>
      <c r="B196" s="140" t="s">
        <v>516</v>
      </c>
      <c r="C196" s="139">
        <v>0.87</v>
      </c>
      <c r="D196" s="141">
        <v>0.52</v>
      </c>
      <c r="E196" s="141">
        <v>0.19</v>
      </c>
      <c r="F196" s="141">
        <v>0.08</v>
      </c>
      <c r="G196" s="141">
        <v>0.21</v>
      </c>
      <c r="H196" s="139">
        <v>0.87</v>
      </c>
      <c r="I196" s="142">
        <v>0.62</v>
      </c>
      <c r="J196" s="142">
        <v>0.23</v>
      </c>
      <c r="K196" s="142">
        <v>0.15</v>
      </c>
      <c r="M196" s="143"/>
    </row>
    <row r="197" spans="1:13" ht="18.75" x14ac:dyDescent="0.2">
      <c r="A197" s="138">
        <v>25</v>
      </c>
      <c r="B197" s="135" t="s">
        <v>203</v>
      </c>
      <c r="C197" s="131">
        <v>1.18</v>
      </c>
      <c r="D197" s="141"/>
      <c r="E197" s="141"/>
      <c r="F197" s="141"/>
      <c r="G197" s="141"/>
      <c r="H197" s="131"/>
      <c r="I197" s="131"/>
      <c r="J197" s="131"/>
      <c r="K197" s="131"/>
    </row>
    <row r="198" spans="1:13" ht="18.75" x14ac:dyDescent="0.25">
      <c r="A198" s="139">
        <v>156</v>
      </c>
      <c r="B198" s="140" t="s">
        <v>517</v>
      </c>
      <c r="C198" s="139">
        <v>0.94</v>
      </c>
      <c r="D198" s="141">
        <v>0.64</v>
      </c>
      <c r="E198" s="141">
        <v>0.13</v>
      </c>
      <c r="F198" s="141">
        <v>0.06</v>
      </c>
      <c r="G198" s="141">
        <v>0.17</v>
      </c>
      <c r="H198" s="139">
        <v>0.94</v>
      </c>
      <c r="I198" s="142">
        <v>0.72</v>
      </c>
      <c r="J198" s="142">
        <v>0.15</v>
      </c>
      <c r="K198" s="142">
        <v>0.13</v>
      </c>
      <c r="M198" s="143"/>
    </row>
    <row r="199" spans="1:13" ht="18.75" x14ac:dyDescent="0.25">
      <c r="A199" s="139">
        <v>157</v>
      </c>
      <c r="B199" s="140" t="s">
        <v>518</v>
      </c>
      <c r="C199" s="139">
        <v>1.32</v>
      </c>
      <c r="D199" s="141">
        <v>0.6</v>
      </c>
      <c r="E199" s="141">
        <v>0.18</v>
      </c>
      <c r="F199" s="141">
        <v>0.06</v>
      </c>
      <c r="G199" s="141">
        <v>0.16</v>
      </c>
      <c r="H199" s="139">
        <v>1.32</v>
      </c>
      <c r="I199" s="142">
        <v>0.65</v>
      </c>
      <c r="J199" s="142">
        <v>0.2</v>
      </c>
      <c r="K199" s="142">
        <v>0.15</v>
      </c>
      <c r="M199" s="143"/>
    </row>
    <row r="200" spans="1:13" ht="18.75" x14ac:dyDescent="0.25">
      <c r="A200" s="139">
        <v>158</v>
      </c>
      <c r="B200" s="140" t="s">
        <v>519</v>
      </c>
      <c r="C200" s="139">
        <v>1.05</v>
      </c>
      <c r="D200" s="141">
        <v>0.64</v>
      </c>
      <c r="E200" s="141">
        <v>0.12</v>
      </c>
      <c r="F200" s="141">
        <v>0.06</v>
      </c>
      <c r="G200" s="141">
        <v>0.18</v>
      </c>
      <c r="H200" s="139">
        <v>1.05</v>
      </c>
      <c r="I200" s="142">
        <v>0.71</v>
      </c>
      <c r="J200" s="142">
        <v>0.13</v>
      </c>
      <c r="K200" s="142">
        <v>0.16</v>
      </c>
      <c r="M200" s="143"/>
    </row>
    <row r="201" spans="1:13" ht="18.75" x14ac:dyDescent="0.25">
      <c r="A201" s="139">
        <v>159</v>
      </c>
      <c r="B201" s="140" t="s">
        <v>520</v>
      </c>
      <c r="C201" s="139">
        <v>0.93</v>
      </c>
      <c r="D201" s="141">
        <v>0.21</v>
      </c>
      <c r="E201" s="141">
        <v>0.75</v>
      </c>
      <c r="F201" s="141">
        <v>0.01</v>
      </c>
      <c r="G201" s="141">
        <v>0.03</v>
      </c>
      <c r="H201" s="139"/>
      <c r="I201" s="142"/>
      <c r="J201" s="142"/>
      <c r="K201" s="142"/>
      <c r="M201" s="143"/>
    </row>
    <row r="202" spans="1:13" ht="18.75" x14ac:dyDescent="0.25">
      <c r="A202" s="144">
        <v>160</v>
      </c>
      <c r="B202" s="145" t="s">
        <v>521</v>
      </c>
      <c r="C202" s="144">
        <v>1.9</v>
      </c>
      <c r="D202" s="141">
        <v>0.67</v>
      </c>
      <c r="E202" s="141">
        <v>0.21</v>
      </c>
      <c r="F202" s="141">
        <v>0.03</v>
      </c>
      <c r="G202" s="141">
        <v>0.09</v>
      </c>
      <c r="H202" s="144"/>
      <c r="I202" s="146"/>
      <c r="J202" s="146"/>
      <c r="K202" s="146"/>
      <c r="M202" s="143"/>
    </row>
    <row r="203" spans="1:13" ht="18.75" x14ac:dyDescent="0.25">
      <c r="A203" s="144">
        <v>161</v>
      </c>
      <c r="B203" s="145" t="s">
        <v>522</v>
      </c>
      <c r="C203" s="139">
        <v>3.67</v>
      </c>
      <c r="D203" s="141">
        <v>0.45</v>
      </c>
      <c r="E203" s="141">
        <v>0.47</v>
      </c>
      <c r="F203" s="141">
        <v>0.02</v>
      </c>
      <c r="G203" s="141">
        <v>0.06</v>
      </c>
      <c r="H203" s="139"/>
      <c r="I203" s="139"/>
      <c r="J203" s="139"/>
      <c r="K203" s="139"/>
      <c r="M203" s="143"/>
    </row>
    <row r="204" spans="1:13" ht="18.75" x14ac:dyDescent="0.25">
      <c r="A204" s="144">
        <v>162</v>
      </c>
      <c r="B204" s="145" t="s">
        <v>523</v>
      </c>
      <c r="C204" s="139">
        <v>4.01</v>
      </c>
      <c r="D204" s="141">
        <v>0.48</v>
      </c>
      <c r="E204" s="141">
        <v>0.44</v>
      </c>
      <c r="F204" s="141">
        <v>0.02</v>
      </c>
      <c r="G204" s="141">
        <v>0.06</v>
      </c>
      <c r="H204" s="139"/>
      <c r="I204" s="139"/>
      <c r="J204" s="139"/>
      <c r="K204" s="139"/>
      <c r="M204" s="143"/>
    </row>
    <row r="205" spans="1:13" ht="18.75" x14ac:dyDescent="0.25">
      <c r="A205" s="144">
        <v>163</v>
      </c>
      <c r="B205" s="145" t="s">
        <v>524</v>
      </c>
      <c r="C205" s="144">
        <v>1.1200000000000001</v>
      </c>
      <c r="D205" s="141">
        <v>0.64</v>
      </c>
      <c r="E205" s="141">
        <v>0.12</v>
      </c>
      <c r="F205" s="141">
        <v>0.06</v>
      </c>
      <c r="G205" s="141">
        <v>0.18</v>
      </c>
      <c r="H205" s="144"/>
      <c r="I205" s="146"/>
      <c r="J205" s="146"/>
      <c r="K205" s="146"/>
      <c r="M205" s="143"/>
    </row>
    <row r="206" spans="1:13" ht="18.75" x14ac:dyDescent="0.25">
      <c r="A206" s="144">
        <v>164</v>
      </c>
      <c r="B206" s="145" t="s">
        <v>525</v>
      </c>
      <c r="C206" s="139">
        <v>1.22</v>
      </c>
      <c r="D206" s="141">
        <v>0.48</v>
      </c>
      <c r="E206" s="141">
        <v>0.35</v>
      </c>
      <c r="F206" s="141">
        <v>0.05</v>
      </c>
      <c r="G206" s="141">
        <v>0.12</v>
      </c>
      <c r="H206" s="139"/>
      <c r="I206" s="139"/>
      <c r="J206" s="139"/>
      <c r="K206" s="139"/>
      <c r="M206" s="143"/>
    </row>
    <row r="207" spans="1:13" ht="18.75" x14ac:dyDescent="0.25">
      <c r="A207" s="144">
        <v>165</v>
      </c>
      <c r="B207" s="145" t="s">
        <v>526</v>
      </c>
      <c r="C207" s="139">
        <v>3.31</v>
      </c>
      <c r="D207" s="141">
        <v>0.27</v>
      </c>
      <c r="E207" s="141">
        <v>0.63</v>
      </c>
      <c r="F207" s="141">
        <v>0.03</v>
      </c>
      <c r="G207" s="141">
        <v>7.0000000000000007E-2</v>
      </c>
      <c r="H207" s="139"/>
      <c r="I207" s="139"/>
      <c r="J207" s="139"/>
      <c r="K207" s="139"/>
      <c r="M207" s="143"/>
    </row>
    <row r="208" spans="1:13" ht="18.75" x14ac:dyDescent="0.2">
      <c r="A208" s="138">
        <v>26</v>
      </c>
      <c r="B208" s="135" t="s">
        <v>527</v>
      </c>
      <c r="C208" s="131">
        <v>0.99</v>
      </c>
      <c r="D208" s="141"/>
      <c r="E208" s="141"/>
      <c r="F208" s="141"/>
      <c r="G208" s="141"/>
      <c r="H208" s="131"/>
      <c r="I208" s="131"/>
      <c r="J208" s="131"/>
      <c r="K208" s="131"/>
    </row>
    <row r="209" spans="1:13" ht="18.75" x14ac:dyDescent="0.25">
      <c r="A209" s="139">
        <v>166</v>
      </c>
      <c r="B209" s="140" t="s">
        <v>528</v>
      </c>
      <c r="C209" s="139">
        <v>0.99</v>
      </c>
      <c r="D209" s="141">
        <v>0.56000000000000005</v>
      </c>
      <c r="E209" s="141">
        <v>0.26</v>
      </c>
      <c r="F209" s="141">
        <v>0.05</v>
      </c>
      <c r="G209" s="141">
        <v>0.13</v>
      </c>
      <c r="H209" s="139"/>
      <c r="I209" s="142"/>
      <c r="J209" s="142"/>
      <c r="K209" s="142"/>
      <c r="M209" s="143"/>
    </row>
    <row r="210" spans="1:13" ht="18.75" x14ac:dyDescent="0.2">
      <c r="A210" s="138">
        <v>27</v>
      </c>
      <c r="B210" s="135" t="s">
        <v>181</v>
      </c>
      <c r="C210" s="131">
        <v>0.77</v>
      </c>
      <c r="D210" s="141"/>
      <c r="E210" s="141"/>
      <c r="F210" s="141"/>
      <c r="G210" s="141"/>
      <c r="H210" s="131"/>
      <c r="I210" s="131"/>
      <c r="J210" s="131"/>
      <c r="K210" s="131"/>
    </row>
    <row r="211" spans="1:13" ht="18.75" x14ac:dyDescent="0.25">
      <c r="A211" s="139">
        <v>167</v>
      </c>
      <c r="B211" s="140" t="s">
        <v>529</v>
      </c>
      <c r="C211" s="139">
        <v>0.74</v>
      </c>
      <c r="D211" s="141">
        <v>0.6</v>
      </c>
      <c r="E211" s="141">
        <v>0.16</v>
      </c>
      <c r="F211" s="141">
        <v>7.0000000000000007E-2</v>
      </c>
      <c r="G211" s="141">
        <v>0.17</v>
      </c>
      <c r="H211" s="139">
        <v>0.74</v>
      </c>
      <c r="I211" s="142">
        <v>0.7</v>
      </c>
      <c r="J211" s="142">
        <v>0.19</v>
      </c>
      <c r="K211" s="142">
        <v>0.11</v>
      </c>
      <c r="M211" s="143"/>
    </row>
    <row r="212" spans="1:13" ht="33" x14ac:dyDescent="0.25">
      <c r="A212" s="139">
        <v>168</v>
      </c>
      <c r="B212" s="140" t="s">
        <v>530</v>
      </c>
      <c r="C212" s="139">
        <v>0.69</v>
      </c>
      <c r="D212" s="141">
        <v>0.62</v>
      </c>
      <c r="E212" s="141">
        <v>0.12</v>
      </c>
      <c r="F212" s="141">
        <v>7.0000000000000007E-2</v>
      </c>
      <c r="G212" s="141">
        <v>0.19</v>
      </c>
      <c r="H212" s="139"/>
      <c r="I212" s="142"/>
      <c r="J212" s="142"/>
      <c r="K212" s="142"/>
      <c r="M212" s="143"/>
    </row>
    <row r="213" spans="1:13" ht="18.75" x14ac:dyDescent="0.25">
      <c r="A213" s="139">
        <v>169</v>
      </c>
      <c r="B213" s="140" t="s">
        <v>531</v>
      </c>
      <c r="C213" s="139">
        <v>0.72</v>
      </c>
      <c r="D213" s="141">
        <v>0.62</v>
      </c>
      <c r="E213" s="141">
        <v>0.13</v>
      </c>
      <c r="F213" s="141">
        <v>7.0000000000000007E-2</v>
      </c>
      <c r="G213" s="141">
        <v>0.18</v>
      </c>
      <c r="H213" s="139">
        <v>0.72</v>
      </c>
      <c r="I213" s="142">
        <v>0.73</v>
      </c>
      <c r="J213" s="142">
        <v>0.15</v>
      </c>
      <c r="K213" s="142">
        <v>0.12</v>
      </c>
      <c r="M213" s="143"/>
    </row>
    <row r="214" spans="1:13" ht="18.75" x14ac:dyDescent="0.25">
      <c r="A214" s="139">
        <v>170</v>
      </c>
      <c r="B214" s="140" t="s">
        <v>532</v>
      </c>
      <c r="C214" s="139">
        <v>0.59</v>
      </c>
      <c r="D214" s="141">
        <v>0.5</v>
      </c>
      <c r="E214" s="141">
        <v>0.3</v>
      </c>
      <c r="F214" s="141">
        <v>0.05</v>
      </c>
      <c r="G214" s="141">
        <v>0.15</v>
      </c>
      <c r="H214" s="139">
        <v>0.59</v>
      </c>
      <c r="I214" s="142">
        <v>0.1</v>
      </c>
      <c r="J214" s="142">
        <v>0.2</v>
      </c>
      <c r="K214" s="142">
        <v>0.7</v>
      </c>
      <c r="M214" s="143"/>
    </row>
    <row r="215" spans="1:13" ht="18.75" x14ac:dyDescent="0.25">
      <c r="A215" s="139">
        <v>171</v>
      </c>
      <c r="B215" s="140" t="s">
        <v>533</v>
      </c>
      <c r="C215" s="139">
        <v>0.72</v>
      </c>
      <c r="D215" s="141">
        <v>0.64</v>
      </c>
      <c r="E215" s="141">
        <v>0.1</v>
      </c>
      <c r="F215" s="141">
        <v>7.0000000000000007E-2</v>
      </c>
      <c r="G215" s="141">
        <v>0.19</v>
      </c>
      <c r="H215" s="139">
        <v>0.72</v>
      </c>
      <c r="I215" s="142">
        <v>0.76</v>
      </c>
      <c r="J215" s="142">
        <v>0.12</v>
      </c>
      <c r="K215" s="142">
        <v>0.12</v>
      </c>
      <c r="M215" s="143"/>
    </row>
    <row r="216" spans="1:13" ht="33" x14ac:dyDescent="0.25">
      <c r="A216" s="139">
        <v>172</v>
      </c>
      <c r="B216" s="140" t="s">
        <v>534</v>
      </c>
      <c r="C216" s="139">
        <v>0.85</v>
      </c>
      <c r="D216" s="141">
        <v>0.61</v>
      </c>
      <c r="E216" s="141">
        <v>0.14000000000000001</v>
      </c>
      <c r="F216" s="141">
        <v>7.0000000000000007E-2</v>
      </c>
      <c r="G216" s="141">
        <v>0.18</v>
      </c>
      <c r="H216" s="139">
        <v>0.85</v>
      </c>
      <c r="I216" s="142">
        <v>0.7</v>
      </c>
      <c r="J216" s="142">
        <v>0.16</v>
      </c>
      <c r="K216" s="142">
        <v>0.14000000000000001</v>
      </c>
      <c r="M216" s="143"/>
    </row>
    <row r="217" spans="1:13" ht="18.75" x14ac:dyDescent="0.25">
      <c r="A217" s="139">
        <v>173</v>
      </c>
      <c r="B217" s="140" t="s">
        <v>535</v>
      </c>
      <c r="C217" s="139">
        <v>0.87</v>
      </c>
      <c r="D217" s="141">
        <v>0.6</v>
      </c>
      <c r="E217" s="141">
        <v>0.15</v>
      </c>
      <c r="F217" s="141">
        <v>7.0000000000000007E-2</v>
      </c>
      <c r="G217" s="141">
        <v>0.18</v>
      </c>
      <c r="H217" s="139">
        <v>0.87</v>
      </c>
      <c r="I217" s="142">
        <v>0.69</v>
      </c>
      <c r="J217" s="142">
        <v>0.17</v>
      </c>
      <c r="K217" s="142">
        <v>0.14000000000000001</v>
      </c>
      <c r="M217" s="143"/>
    </row>
    <row r="218" spans="1:13" ht="18.75" x14ac:dyDescent="0.25">
      <c r="A218" s="139">
        <v>174</v>
      </c>
      <c r="B218" s="140" t="s">
        <v>536</v>
      </c>
      <c r="C218" s="139">
        <v>0.75</v>
      </c>
      <c r="D218" s="141">
        <v>0.54</v>
      </c>
      <c r="E218" s="141">
        <v>0.25</v>
      </c>
      <c r="F218" s="141">
        <v>0.06</v>
      </c>
      <c r="G218" s="141">
        <v>0.15</v>
      </c>
      <c r="H218" s="139">
        <v>0.75</v>
      </c>
      <c r="I218" s="142">
        <v>0.61</v>
      </c>
      <c r="J218" s="142">
        <v>0.28000000000000003</v>
      </c>
      <c r="K218" s="142">
        <v>0.11</v>
      </c>
      <c r="M218" s="143"/>
    </row>
    <row r="219" spans="1:13" ht="18.75" x14ac:dyDescent="0.25">
      <c r="A219" s="139">
        <v>175</v>
      </c>
      <c r="B219" s="140" t="s">
        <v>537</v>
      </c>
      <c r="C219" s="139">
        <v>0.89</v>
      </c>
      <c r="D219" s="141">
        <v>0.64</v>
      </c>
      <c r="E219" s="141">
        <v>0.1</v>
      </c>
      <c r="F219" s="141">
        <v>7.0000000000000007E-2</v>
      </c>
      <c r="G219" s="141">
        <v>0.19</v>
      </c>
      <c r="H219" s="139">
        <v>0.89</v>
      </c>
      <c r="I219" s="142">
        <v>0.73</v>
      </c>
      <c r="J219" s="142">
        <v>0.11</v>
      </c>
      <c r="K219" s="142">
        <v>0.16</v>
      </c>
      <c r="M219" s="143"/>
    </row>
    <row r="220" spans="1:13" ht="18.75" x14ac:dyDescent="0.25">
      <c r="A220" s="144">
        <v>176</v>
      </c>
      <c r="B220" s="145" t="s">
        <v>538</v>
      </c>
      <c r="C220" s="144">
        <v>0.95</v>
      </c>
      <c r="D220" s="141">
        <v>0.63</v>
      </c>
      <c r="E220" s="141">
        <v>0.12</v>
      </c>
      <c r="F220" s="141">
        <v>7.0000000000000007E-2</v>
      </c>
      <c r="G220" s="141">
        <v>0.18</v>
      </c>
      <c r="H220" s="144">
        <v>0.95</v>
      </c>
      <c r="I220" s="146">
        <v>0.74</v>
      </c>
      <c r="J220" s="146">
        <v>0.14000000000000001</v>
      </c>
      <c r="K220" s="146">
        <v>0.12</v>
      </c>
      <c r="M220" s="143"/>
    </row>
    <row r="221" spans="1:13" ht="18.75" x14ac:dyDescent="0.25">
      <c r="A221" s="144">
        <v>177</v>
      </c>
      <c r="B221" s="145" t="s">
        <v>539</v>
      </c>
      <c r="C221" s="139">
        <v>0.27</v>
      </c>
      <c r="D221" s="141">
        <v>0.65</v>
      </c>
      <c r="E221" s="141">
        <v>0.09</v>
      </c>
      <c r="F221" s="141">
        <v>7.0000000000000007E-2</v>
      </c>
      <c r="G221" s="141">
        <v>0.19</v>
      </c>
      <c r="H221" s="139"/>
      <c r="I221" s="139"/>
      <c r="J221" s="139"/>
      <c r="K221" s="139"/>
      <c r="M221" s="143"/>
    </row>
    <row r="222" spans="1:13" ht="18.75" x14ac:dyDescent="0.25">
      <c r="A222" s="144">
        <v>178</v>
      </c>
      <c r="B222" s="145" t="s">
        <v>540</v>
      </c>
      <c r="C222" s="139">
        <v>0.63</v>
      </c>
      <c r="D222" s="141">
        <v>0.51</v>
      </c>
      <c r="E222" s="141">
        <v>0.28000000000000003</v>
      </c>
      <c r="F222" s="141">
        <v>0.06</v>
      </c>
      <c r="G222" s="141">
        <v>0.15</v>
      </c>
      <c r="H222" s="139"/>
      <c r="I222" s="139"/>
      <c r="J222" s="139"/>
      <c r="K222" s="139"/>
      <c r="M222" s="143"/>
    </row>
    <row r="223" spans="1:13" ht="18.75" x14ac:dyDescent="0.25">
      <c r="A223" s="139">
        <v>179</v>
      </c>
      <c r="B223" s="140" t="s">
        <v>541</v>
      </c>
      <c r="C223" s="139">
        <v>0.86</v>
      </c>
      <c r="D223" s="141">
        <v>0.59</v>
      </c>
      <c r="E223" s="141">
        <v>0.17</v>
      </c>
      <c r="F223" s="141">
        <v>0.06</v>
      </c>
      <c r="G223" s="141">
        <v>0.18</v>
      </c>
      <c r="H223" s="139">
        <v>0.86</v>
      </c>
      <c r="I223" s="142">
        <v>0.63</v>
      </c>
      <c r="J223" s="142">
        <v>0.18</v>
      </c>
      <c r="K223" s="142">
        <v>0.19</v>
      </c>
      <c r="M223" s="143"/>
    </row>
    <row r="224" spans="1:13" ht="18.75" x14ac:dyDescent="0.25">
      <c r="A224" s="139">
        <v>180</v>
      </c>
      <c r="B224" s="140" t="s">
        <v>542</v>
      </c>
      <c r="C224" s="139">
        <v>0.68</v>
      </c>
      <c r="D224" s="141">
        <v>0.48</v>
      </c>
      <c r="E224" s="141">
        <v>0.33</v>
      </c>
      <c r="F224" s="141">
        <v>0.05</v>
      </c>
      <c r="G224" s="141">
        <v>0.14000000000000001</v>
      </c>
      <c r="H224" s="139">
        <v>0.68</v>
      </c>
      <c r="I224" s="142">
        <v>0.53</v>
      </c>
      <c r="J224" s="142">
        <v>0.36</v>
      </c>
      <c r="K224" s="142">
        <v>0.11</v>
      </c>
      <c r="M224" s="143"/>
    </row>
    <row r="225" spans="1:13" ht="33" x14ac:dyDescent="0.25">
      <c r="A225" s="144">
        <v>181</v>
      </c>
      <c r="B225" s="145" t="s">
        <v>543</v>
      </c>
      <c r="C225" s="144">
        <v>1</v>
      </c>
      <c r="D225" s="141">
        <v>0.59</v>
      </c>
      <c r="E225" s="141">
        <v>0.17</v>
      </c>
      <c r="F225" s="141">
        <v>0.06</v>
      </c>
      <c r="G225" s="141">
        <v>0.18</v>
      </c>
      <c r="H225" s="144"/>
      <c r="I225" s="146"/>
      <c r="J225" s="146"/>
      <c r="K225" s="146"/>
      <c r="M225" s="143"/>
    </row>
    <row r="226" spans="1:13" ht="18.75" x14ac:dyDescent="0.2">
      <c r="A226" s="138">
        <v>28</v>
      </c>
      <c r="B226" s="135" t="s">
        <v>182</v>
      </c>
      <c r="C226" s="131">
        <v>2.09</v>
      </c>
      <c r="D226" s="141"/>
      <c r="E226" s="141"/>
      <c r="F226" s="141"/>
      <c r="G226" s="141"/>
      <c r="H226" s="131"/>
      <c r="I226" s="131"/>
      <c r="J226" s="131"/>
      <c r="K226" s="131"/>
    </row>
    <row r="227" spans="1:13" ht="18.75" x14ac:dyDescent="0.25">
      <c r="A227" s="139">
        <v>182</v>
      </c>
      <c r="B227" s="140" t="s">
        <v>544</v>
      </c>
      <c r="C227" s="139">
        <v>2.0499999999999998</v>
      </c>
      <c r="D227" s="141">
        <v>0.59</v>
      </c>
      <c r="E227" s="141">
        <v>0.19</v>
      </c>
      <c r="F227" s="141">
        <v>0.06</v>
      </c>
      <c r="G227" s="141">
        <v>0.16</v>
      </c>
      <c r="H227" s="139"/>
      <c r="I227" s="142"/>
      <c r="J227" s="142"/>
      <c r="K227" s="142"/>
      <c r="M227" s="143"/>
    </row>
    <row r="228" spans="1:13" ht="18.75" x14ac:dyDescent="0.25">
      <c r="A228" s="144">
        <v>183</v>
      </c>
      <c r="B228" s="145" t="s">
        <v>545</v>
      </c>
      <c r="C228" s="139">
        <v>1.54</v>
      </c>
      <c r="D228" s="141">
        <v>0.53</v>
      </c>
      <c r="E228" s="141">
        <v>0.31</v>
      </c>
      <c r="F228" s="141">
        <v>0.04</v>
      </c>
      <c r="G228" s="141">
        <v>0.12</v>
      </c>
      <c r="H228" s="139"/>
      <c r="I228" s="139"/>
      <c r="J228" s="139"/>
      <c r="K228" s="139"/>
      <c r="M228" s="143"/>
    </row>
    <row r="229" spans="1:13" ht="18.75" x14ac:dyDescent="0.25">
      <c r="A229" s="144">
        <v>184</v>
      </c>
      <c r="B229" s="145" t="s">
        <v>546</v>
      </c>
      <c r="C229" s="139">
        <v>1.92</v>
      </c>
      <c r="D229" s="141">
        <v>0.5</v>
      </c>
      <c r="E229" s="141">
        <v>0.34</v>
      </c>
      <c r="F229" s="141">
        <v>0.04</v>
      </c>
      <c r="G229" s="141">
        <v>0.12</v>
      </c>
      <c r="H229" s="139"/>
      <c r="I229" s="139"/>
      <c r="J229" s="139"/>
      <c r="K229" s="139"/>
      <c r="M229" s="143"/>
    </row>
    <row r="230" spans="1:13" ht="18.75" x14ac:dyDescent="0.25">
      <c r="A230" s="144">
        <v>185</v>
      </c>
      <c r="B230" s="145" t="s">
        <v>547</v>
      </c>
      <c r="C230" s="139">
        <v>2.21</v>
      </c>
      <c r="D230" s="141">
        <v>0.48</v>
      </c>
      <c r="E230" s="141">
        <v>0.37</v>
      </c>
      <c r="F230" s="141">
        <v>0.04</v>
      </c>
      <c r="G230" s="141">
        <v>0.11</v>
      </c>
      <c r="H230" s="139"/>
      <c r="I230" s="139"/>
      <c r="J230" s="139"/>
      <c r="K230" s="139"/>
      <c r="M230" s="143"/>
    </row>
    <row r="231" spans="1:13" ht="18.75" x14ac:dyDescent="0.25">
      <c r="A231" s="144">
        <v>186</v>
      </c>
      <c r="B231" s="145" t="s">
        <v>548</v>
      </c>
      <c r="C231" s="139">
        <v>2.69</v>
      </c>
      <c r="D231" s="141">
        <v>0.46</v>
      </c>
      <c r="E231" s="141">
        <v>0.39</v>
      </c>
      <c r="F231" s="141">
        <v>0.04</v>
      </c>
      <c r="G231" s="141">
        <v>0.11</v>
      </c>
      <c r="H231" s="139"/>
      <c r="I231" s="139"/>
      <c r="J231" s="139"/>
      <c r="K231" s="139"/>
      <c r="M231" s="143"/>
    </row>
    <row r="232" spans="1:13" ht="18.75" x14ac:dyDescent="0.2">
      <c r="A232" s="138">
        <v>29</v>
      </c>
      <c r="B232" s="135" t="s">
        <v>204</v>
      </c>
      <c r="C232" s="131">
        <v>1.37</v>
      </c>
      <c r="D232" s="141"/>
      <c r="E232" s="141"/>
      <c r="F232" s="141"/>
      <c r="G232" s="141"/>
      <c r="H232" s="131"/>
      <c r="I232" s="131"/>
      <c r="J232" s="131"/>
      <c r="K232" s="131"/>
    </row>
    <row r="233" spans="1:13" ht="18.75" x14ac:dyDescent="0.25">
      <c r="A233" s="139">
        <v>187</v>
      </c>
      <c r="B233" s="140" t="s">
        <v>549</v>
      </c>
      <c r="C233" s="139">
        <v>0.99</v>
      </c>
      <c r="D233" s="141">
        <v>0.57999999999999996</v>
      </c>
      <c r="E233" s="141">
        <v>0.19</v>
      </c>
      <c r="F233" s="141">
        <v>0.06</v>
      </c>
      <c r="G233" s="141">
        <v>0.17</v>
      </c>
      <c r="H233" s="139">
        <v>0.99</v>
      </c>
      <c r="I233" s="142">
        <v>0.67</v>
      </c>
      <c r="J233" s="142">
        <v>0.22</v>
      </c>
      <c r="K233" s="142">
        <v>0.11</v>
      </c>
      <c r="M233" s="143"/>
    </row>
    <row r="234" spans="1:13" ht="18.75" x14ac:dyDescent="0.25">
      <c r="A234" s="139">
        <v>188</v>
      </c>
      <c r="B234" s="140" t="s">
        <v>550</v>
      </c>
      <c r="C234" s="139">
        <v>1.52</v>
      </c>
      <c r="D234" s="141">
        <v>0.6</v>
      </c>
      <c r="E234" s="141">
        <v>0.16</v>
      </c>
      <c r="F234" s="141">
        <v>7.0000000000000007E-2</v>
      </c>
      <c r="G234" s="141">
        <v>0.17</v>
      </c>
      <c r="H234" s="139"/>
      <c r="I234" s="142"/>
      <c r="J234" s="142"/>
      <c r="K234" s="142"/>
      <c r="M234" s="143"/>
    </row>
    <row r="235" spans="1:13" ht="18.75" x14ac:dyDescent="0.25">
      <c r="A235" s="139">
        <v>189</v>
      </c>
      <c r="B235" s="140" t="s">
        <v>551</v>
      </c>
      <c r="C235" s="139">
        <v>0.76</v>
      </c>
      <c r="D235" s="141">
        <v>0.54</v>
      </c>
      <c r="E235" s="141">
        <v>0.24</v>
      </c>
      <c r="F235" s="141">
        <v>0.06</v>
      </c>
      <c r="G235" s="141">
        <v>0.16</v>
      </c>
      <c r="H235" s="139"/>
      <c r="I235" s="142"/>
      <c r="J235" s="142"/>
      <c r="K235" s="142"/>
      <c r="M235" s="143"/>
    </row>
    <row r="236" spans="1:13" ht="18.75" x14ac:dyDescent="0.25">
      <c r="A236" s="139">
        <v>190</v>
      </c>
      <c r="B236" s="140" t="s">
        <v>552</v>
      </c>
      <c r="C236" s="139">
        <v>0.95</v>
      </c>
      <c r="D236" s="141">
        <v>0.65</v>
      </c>
      <c r="E236" s="141">
        <v>0.08</v>
      </c>
      <c r="F236" s="141">
        <v>7.0000000000000007E-2</v>
      </c>
      <c r="G236" s="141">
        <v>0.2</v>
      </c>
      <c r="H236" s="139">
        <v>0.95</v>
      </c>
      <c r="I236" s="142">
        <v>0.7</v>
      </c>
      <c r="J236" s="142">
        <v>0.09</v>
      </c>
      <c r="K236" s="142">
        <v>0.21</v>
      </c>
      <c r="M236" s="143"/>
    </row>
    <row r="237" spans="1:13" ht="18.75" x14ac:dyDescent="0.25">
      <c r="A237" s="139">
        <v>191</v>
      </c>
      <c r="B237" s="140" t="s">
        <v>553</v>
      </c>
      <c r="C237" s="139">
        <v>1.42</v>
      </c>
      <c r="D237" s="141">
        <v>0.51</v>
      </c>
      <c r="E237" s="141">
        <v>0.28999999999999998</v>
      </c>
      <c r="F237" s="141">
        <v>0.06</v>
      </c>
      <c r="G237" s="141">
        <v>0.14000000000000001</v>
      </c>
      <c r="H237" s="139">
        <v>1.42</v>
      </c>
      <c r="I237" s="142">
        <v>0.54</v>
      </c>
      <c r="J237" s="142">
        <v>0.31</v>
      </c>
      <c r="K237" s="142">
        <v>0.15</v>
      </c>
      <c r="M237" s="143"/>
    </row>
    <row r="238" spans="1:13" ht="18.75" x14ac:dyDescent="0.25">
      <c r="A238" s="139">
        <v>192</v>
      </c>
      <c r="B238" s="140" t="s">
        <v>554</v>
      </c>
      <c r="C238" s="139">
        <v>4.8</v>
      </c>
      <c r="D238" s="141">
        <v>0.44</v>
      </c>
      <c r="E238" s="141">
        <v>0.38</v>
      </c>
      <c r="F238" s="141">
        <v>0.05</v>
      </c>
      <c r="G238" s="141">
        <v>0.13</v>
      </c>
      <c r="H238" s="139"/>
      <c r="I238" s="142"/>
      <c r="J238" s="142"/>
      <c r="K238" s="142"/>
      <c r="M238" s="143"/>
    </row>
    <row r="239" spans="1:13" ht="33" x14ac:dyDescent="0.25">
      <c r="A239" s="144">
        <v>193</v>
      </c>
      <c r="B239" s="145" t="s">
        <v>555</v>
      </c>
      <c r="C239" s="144">
        <v>3.15</v>
      </c>
      <c r="D239" s="141">
        <v>0.21</v>
      </c>
      <c r="E239" s="141">
        <v>0.7</v>
      </c>
      <c r="F239" s="141">
        <v>0.02</v>
      </c>
      <c r="G239" s="141">
        <v>7.0000000000000007E-2</v>
      </c>
      <c r="H239" s="144"/>
      <c r="I239" s="146"/>
      <c r="J239" s="146"/>
      <c r="K239" s="146"/>
      <c r="M239" s="143"/>
    </row>
    <row r="240" spans="1:13" ht="18.75" x14ac:dyDescent="0.25">
      <c r="A240" s="144">
        <v>194</v>
      </c>
      <c r="B240" s="145" t="s">
        <v>556</v>
      </c>
      <c r="C240" s="139">
        <v>4.46</v>
      </c>
      <c r="D240" s="141">
        <v>0.11</v>
      </c>
      <c r="E240" s="141">
        <v>0.84</v>
      </c>
      <c r="F240" s="141">
        <v>0.01</v>
      </c>
      <c r="G240" s="141">
        <v>0.04</v>
      </c>
      <c r="H240" s="139"/>
      <c r="I240" s="139"/>
      <c r="J240" s="139"/>
      <c r="K240" s="139"/>
      <c r="M240" s="143"/>
    </row>
    <row r="241" spans="1:13" ht="18.75" x14ac:dyDescent="0.25">
      <c r="A241" s="139">
        <v>195</v>
      </c>
      <c r="B241" s="140" t="s">
        <v>557</v>
      </c>
      <c r="C241" s="139">
        <v>0.79</v>
      </c>
      <c r="D241" s="141">
        <v>0.56000000000000005</v>
      </c>
      <c r="E241" s="141">
        <v>0.21</v>
      </c>
      <c r="F241" s="141">
        <v>0.06</v>
      </c>
      <c r="G241" s="141">
        <v>0.17</v>
      </c>
      <c r="H241" s="139"/>
      <c r="I241" s="142"/>
      <c r="J241" s="142"/>
      <c r="K241" s="142"/>
      <c r="M241" s="143"/>
    </row>
    <row r="242" spans="1:13" ht="18.75" x14ac:dyDescent="0.25">
      <c r="A242" s="139">
        <v>196</v>
      </c>
      <c r="B242" s="140" t="s">
        <v>558</v>
      </c>
      <c r="C242" s="139">
        <v>0.93</v>
      </c>
      <c r="D242" s="141">
        <v>0.53</v>
      </c>
      <c r="E242" s="141">
        <v>0.26</v>
      </c>
      <c r="F242" s="141">
        <v>0.06</v>
      </c>
      <c r="G242" s="141">
        <v>0.15</v>
      </c>
      <c r="H242" s="139"/>
      <c r="I242" s="139"/>
      <c r="J242" s="139"/>
      <c r="K242" s="139"/>
      <c r="M242" s="143"/>
    </row>
    <row r="243" spans="1:13" ht="18.75" x14ac:dyDescent="0.25">
      <c r="A243" s="139">
        <v>197</v>
      </c>
      <c r="B243" s="140" t="s">
        <v>559</v>
      </c>
      <c r="C243" s="139">
        <v>1.37</v>
      </c>
      <c r="D243" s="141">
        <v>0.45</v>
      </c>
      <c r="E243" s="141">
        <v>0.37</v>
      </c>
      <c r="F243" s="141">
        <v>0.05</v>
      </c>
      <c r="G243" s="141">
        <v>0.13</v>
      </c>
      <c r="H243" s="139"/>
      <c r="I243" s="139"/>
      <c r="J243" s="139"/>
      <c r="K243" s="139"/>
      <c r="M243" s="143"/>
    </row>
    <row r="244" spans="1:13" ht="18.75" x14ac:dyDescent="0.25">
      <c r="A244" s="139">
        <v>198</v>
      </c>
      <c r="B244" s="140" t="s">
        <v>560</v>
      </c>
      <c r="C244" s="139">
        <v>1.51</v>
      </c>
      <c r="D244" s="141">
        <v>0.44</v>
      </c>
      <c r="E244" s="141">
        <v>0.38</v>
      </c>
      <c r="F244" s="141">
        <v>0.05</v>
      </c>
      <c r="G244" s="141">
        <v>0.13</v>
      </c>
      <c r="H244" s="139"/>
      <c r="I244" s="139"/>
      <c r="J244" s="139"/>
      <c r="K244" s="139"/>
      <c r="M244" s="143"/>
    </row>
    <row r="245" spans="1:13" ht="18.75" x14ac:dyDescent="0.25">
      <c r="A245" s="139">
        <v>199</v>
      </c>
      <c r="B245" s="140" t="s">
        <v>561</v>
      </c>
      <c r="C245" s="139">
        <v>1.73</v>
      </c>
      <c r="D245" s="141">
        <v>0.43</v>
      </c>
      <c r="E245" s="141">
        <v>0.4</v>
      </c>
      <c r="F245" s="141">
        <v>0.05</v>
      </c>
      <c r="G245" s="141">
        <v>0.12</v>
      </c>
      <c r="H245" s="139"/>
      <c r="I245" s="139"/>
      <c r="J245" s="139"/>
      <c r="K245" s="139"/>
      <c r="M245" s="143"/>
    </row>
    <row r="246" spans="1:13" ht="18.75" x14ac:dyDescent="0.2">
      <c r="A246" s="138">
        <v>30</v>
      </c>
      <c r="B246" s="135" t="s">
        <v>133</v>
      </c>
      <c r="C246" s="131">
        <v>1.2</v>
      </c>
      <c r="D246" s="141"/>
      <c r="E246" s="141"/>
      <c r="F246" s="141"/>
      <c r="G246" s="141"/>
      <c r="H246" s="131"/>
      <c r="I246" s="131"/>
      <c r="J246" s="131"/>
      <c r="K246" s="131"/>
    </row>
    <row r="247" spans="1:13" ht="33" x14ac:dyDescent="0.25">
      <c r="A247" s="139">
        <v>200</v>
      </c>
      <c r="B247" s="140" t="s">
        <v>562</v>
      </c>
      <c r="C247" s="139">
        <v>1.04</v>
      </c>
      <c r="D247" s="141">
        <v>0.56999999999999995</v>
      </c>
      <c r="E247" s="141">
        <v>0.23</v>
      </c>
      <c r="F247" s="141">
        <v>0.05</v>
      </c>
      <c r="G247" s="141">
        <v>0.15</v>
      </c>
      <c r="H247" s="139"/>
      <c r="I247" s="142"/>
      <c r="J247" s="142"/>
      <c r="K247" s="142"/>
      <c r="M247" s="143"/>
    </row>
    <row r="248" spans="1:13" ht="18.75" x14ac:dyDescent="0.25">
      <c r="A248" s="139">
        <v>201</v>
      </c>
      <c r="B248" s="140" t="s">
        <v>563</v>
      </c>
      <c r="C248" s="139">
        <v>0.9</v>
      </c>
      <c r="D248" s="141">
        <v>0.61</v>
      </c>
      <c r="E248" s="141">
        <v>0.17</v>
      </c>
      <c r="F248" s="141">
        <v>0.06</v>
      </c>
      <c r="G248" s="141">
        <v>0.16</v>
      </c>
      <c r="H248" s="139">
        <v>0.9</v>
      </c>
      <c r="I248" s="142">
        <v>0.69</v>
      </c>
      <c r="J248" s="142">
        <v>0.19</v>
      </c>
      <c r="K248" s="142">
        <v>0.12</v>
      </c>
      <c r="M248" s="143"/>
    </row>
    <row r="249" spans="1:13" ht="33" x14ac:dyDescent="0.25">
      <c r="A249" s="139">
        <v>202</v>
      </c>
      <c r="B249" s="140" t="s">
        <v>564</v>
      </c>
      <c r="C249" s="139">
        <v>0.67</v>
      </c>
      <c r="D249" s="141">
        <v>0.67</v>
      </c>
      <c r="E249" s="141">
        <v>0.09</v>
      </c>
      <c r="F249" s="141">
        <v>0.06</v>
      </c>
      <c r="G249" s="141">
        <v>0.18</v>
      </c>
      <c r="H249" s="139">
        <v>0.67</v>
      </c>
      <c r="I249" s="142">
        <v>0.74</v>
      </c>
      <c r="J249" s="142">
        <v>0.1</v>
      </c>
      <c r="K249" s="142">
        <v>0.16</v>
      </c>
      <c r="M249" s="143"/>
    </row>
    <row r="250" spans="1:13" ht="18.75" x14ac:dyDescent="0.25">
      <c r="A250" s="139">
        <v>203</v>
      </c>
      <c r="B250" s="140" t="s">
        <v>565</v>
      </c>
      <c r="C250" s="139">
        <v>1.2</v>
      </c>
      <c r="D250" s="141">
        <v>0.39</v>
      </c>
      <c r="E250" s="141">
        <v>0.47</v>
      </c>
      <c r="F250" s="141">
        <v>0.04</v>
      </c>
      <c r="G250" s="141">
        <v>0.1</v>
      </c>
      <c r="H250" s="139"/>
      <c r="I250" s="142"/>
      <c r="J250" s="142"/>
      <c r="K250" s="142"/>
      <c r="M250" s="143"/>
    </row>
    <row r="251" spans="1:13" ht="18.75" x14ac:dyDescent="0.25">
      <c r="A251" s="139">
        <v>204</v>
      </c>
      <c r="B251" s="140" t="s">
        <v>566</v>
      </c>
      <c r="C251" s="139">
        <v>1.39</v>
      </c>
      <c r="D251" s="141">
        <v>0.36</v>
      </c>
      <c r="E251" s="141">
        <v>0.52</v>
      </c>
      <c r="F251" s="141">
        <v>0.03</v>
      </c>
      <c r="G251" s="141">
        <v>0.09</v>
      </c>
      <c r="H251" s="139"/>
      <c r="I251" s="139"/>
      <c r="J251" s="139"/>
      <c r="K251" s="139"/>
      <c r="M251" s="143"/>
    </row>
    <row r="252" spans="1:13" ht="18.75" x14ac:dyDescent="0.25">
      <c r="A252" s="139">
        <v>205</v>
      </c>
      <c r="B252" s="140" t="s">
        <v>567</v>
      </c>
      <c r="C252" s="139">
        <v>2.0099999999999998</v>
      </c>
      <c r="D252" s="141">
        <v>0.35</v>
      </c>
      <c r="E252" s="141">
        <v>0.52</v>
      </c>
      <c r="F252" s="141">
        <v>0.03</v>
      </c>
      <c r="G252" s="141">
        <v>0.1</v>
      </c>
      <c r="H252" s="139"/>
      <c r="I252" s="139"/>
      <c r="J252" s="139"/>
      <c r="K252" s="139"/>
      <c r="M252" s="143"/>
    </row>
    <row r="253" spans="1:13" ht="18.75" x14ac:dyDescent="0.25">
      <c r="A253" s="144">
        <v>206</v>
      </c>
      <c r="B253" s="145" t="s">
        <v>568</v>
      </c>
      <c r="C253" s="139">
        <v>1.08</v>
      </c>
      <c r="D253" s="141">
        <v>0.63</v>
      </c>
      <c r="E253" s="141">
        <v>0.15</v>
      </c>
      <c r="F253" s="141">
        <v>0.06</v>
      </c>
      <c r="G253" s="141">
        <v>0.16</v>
      </c>
      <c r="H253" s="139"/>
      <c r="I253" s="139"/>
      <c r="J253" s="139"/>
      <c r="K253" s="139"/>
      <c r="M253" s="143"/>
    </row>
    <row r="254" spans="1:13" ht="18.75" x14ac:dyDescent="0.25">
      <c r="A254" s="144">
        <v>207</v>
      </c>
      <c r="B254" s="145" t="s">
        <v>569</v>
      </c>
      <c r="C254" s="139">
        <v>1.1200000000000001</v>
      </c>
      <c r="D254" s="141">
        <v>0.62</v>
      </c>
      <c r="E254" s="141">
        <v>0.16</v>
      </c>
      <c r="F254" s="141">
        <v>0.06</v>
      </c>
      <c r="G254" s="141">
        <v>0.16</v>
      </c>
      <c r="H254" s="139"/>
      <c r="I254" s="139"/>
      <c r="J254" s="139"/>
      <c r="K254" s="139"/>
      <c r="M254" s="143"/>
    </row>
    <row r="255" spans="1:13" ht="18.75" x14ac:dyDescent="0.25">
      <c r="A255" s="144">
        <v>208</v>
      </c>
      <c r="B255" s="145" t="s">
        <v>570</v>
      </c>
      <c r="C255" s="139">
        <v>1.62</v>
      </c>
      <c r="D255" s="141">
        <v>0.44</v>
      </c>
      <c r="E255" s="141">
        <v>0.4</v>
      </c>
      <c r="F255" s="141">
        <v>0.04</v>
      </c>
      <c r="G255" s="141">
        <v>0.12</v>
      </c>
      <c r="H255" s="139"/>
      <c r="I255" s="139"/>
      <c r="J255" s="139"/>
      <c r="K255" s="139"/>
      <c r="M255" s="143"/>
    </row>
    <row r="256" spans="1:13" ht="18.75" x14ac:dyDescent="0.25">
      <c r="A256" s="144">
        <v>209</v>
      </c>
      <c r="B256" s="145" t="s">
        <v>571</v>
      </c>
      <c r="C256" s="139">
        <v>1.95</v>
      </c>
      <c r="D256" s="141">
        <v>0.45</v>
      </c>
      <c r="E256" s="141">
        <v>0.4</v>
      </c>
      <c r="F256" s="141">
        <v>0.04</v>
      </c>
      <c r="G256" s="141">
        <v>0.11</v>
      </c>
      <c r="H256" s="139"/>
      <c r="I256" s="139"/>
      <c r="J256" s="139"/>
      <c r="K256" s="139"/>
      <c r="M256" s="143"/>
    </row>
    <row r="257" spans="1:13" ht="18.75" x14ac:dyDescent="0.2">
      <c r="A257" s="138">
        <v>31</v>
      </c>
      <c r="B257" s="135" t="s">
        <v>184</v>
      </c>
      <c r="C257" s="131">
        <v>0.9</v>
      </c>
      <c r="D257" s="141"/>
      <c r="E257" s="141"/>
      <c r="F257" s="141"/>
      <c r="G257" s="141"/>
      <c r="H257" s="131"/>
      <c r="I257" s="131"/>
      <c r="J257" s="131"/>
      <c r="K257" s="131"/>
    </row>
    <row r="258" spans="1:13" ht="18.75" x14ac:dyDescent="0.25">
      <c r="A258" s="139">
        <v>210</v>
      </c>
      <c r="B258" s="140" t="s">
        <v>572</v>
      </c>
      <c r="C258" s="139">
        <v>0.82</v>
      </c>
      <c r="D258" s="141">
        <v>0.56999999999999995</v>
      </c>
      <c r="E258" s="141">
        <v>0.26</v>
      </c>
      <c r="F258" s="141">
        <v>0.04</v>
      </c>
      <c r="G258" s="141">
        <v>0.13</v>
      </c>
      <c r="H258" s="139">
        <v>0.82</v>
      </c>
      <c r="I258" s="142">
        <v>0.61</v>
      </c>
      <c r="J258" s="142">
        <v>0.28000000000000003</v>
      </c>
      <c r="K258" s="142">
        <v>0.11</v>
      </c>
      <c r="M258" s="143"/>
    </row>
    <row r="259" spans="1:13" ht="18.75" x14ac:dyDescent="0.25">
      <c r="A259" s="144">
        <v>211</v>
      </c>
      <c r="B259" s="145" t="s">
        <v>573</v>
      </c>
      <c r="C259" s="144">
        <v>0.55000000000000004</v>
      </c>
      <c r="D259" s="141">
        <v>0.64</v>
      </c>
      <c r="E259" s="141">
        <v>0.17</v>
      </c>
      <c r="F259" s="141">
        <v>0.05</v>
      </c>
      <c r="G259" s="141">
        <v>0.14000000000000001</v>
      </c>
      <c r="H259" s="144"/>
      <c r="I259" s="146"/>
      <c r="J259" s="146"/>
      <c r="K259" s="146"/>
      <c r="M259" s="143"/>
    </row>
    <row r="260" spans="1:13" ht="18.75" x14ac:dyDescent="0.25">
      <c r="A260" s="144">
        <v>212</v>
      </c>
      <c r="B260" s="145" t="s">
        <v>574</v>
      </c>
      <c r="C260" s="144">
        <v>0.78</v>
      </c>
      <c r="D260" s="141">
        <v>0.56999999999999995</v>
      </c>
      <c r="E260" s="141">
        <v>0.26</v>
      </c>
      <c r="F260" s="141">
        <v>0.04</v>
      </c>
      <c r="G260" s="141">
        <v>0.13</v>
      </c>
      <c r="H260" s="144"/>
      <c r="I260" s="146"/>
      <c r="J260" s="146"/>
      <c r="K260" s="146"/>
      <c r="M260" s="143"/>
    </row>
    <row r="261" spans="1:13" ht="18.75" x14ac:dyDescent="0.25">
      <c r="A261" s="144">
        <v>213</v>
      </c>
      <c r="B261" s="145" t="s">
        <v>575</v>
      </c>
      <c r="C261" s="139">
        <v>1.32</v>
      </c>
      <c r="D261" s="141">
        <v>0.52</v>
      </c>
      <c r="E261" s="141">
        <v>0.33</v>
      </c>
      <c r="F261" s="141">
        <v>0.04</v>
      </c>
      <c r="G261" s="141">
        <v>0.11</v>
      </c>
      <c r="H261" s="139"/>
      <c r="I261" s="139"/>
      <c r="J261" s="139"/>
      <c r="K261" s="139"/>
      <c r="M261" s="143"/>
    </row>
    <row r="262" spans="1:13" ht="18.75" x14ac:dyDescent="0.25">
      <c r="A262" s="144">
        <v>214</v>
      </c>
      <c r="B262" s="145" t="s">
        <v>576</v>
      </c>
      <c r="C262" s="139">
        <v>2.31</v>
      </c>
      <c r="D262" s="141">
        <v>0.49</v>
      </c>
      <c r="E262" s="141">
        <v>0.36</v>
      </c>
      <c r="F262" s="141">
        <v>0.04</v>
      </c>
      <c r="G262" s="141">
        <v>0.11</v>
      </c>
      <c r="H262" s="139"/>
      <c r="I262" s="139"/>
      <c r="J262" s="139"/>
      <c r="K262" s="139"/>
      <c r="M262" s="143"/>
    </row>
    <row r="263" spans="1:13" ht="18.75" x14ac:dyDescent="0.25">
      <c r="A263" s="144">
        <v>215</v>
      </c>
      <c r="B263" s="145" t="s">
        <v>577</v>
      </c>
      <c r="C263" s="144">
        <v>1.43</v>
      </c>
      <c r="D263" s="141">
        <v>0.56000000000000005</v>
      </c>
      <c r="E263" s="141">
        <v>0.28000000000000003</v>
      </c>
      <c r="F263" s="141">
        <v>0.04</v>
      </c>
      <c r="G263" s="141">
        <v>0.12</v>
      </c>
      <c r="H263" s="144"/>
      <c r="I263" s="146"/>
      <c r="J263" s="146"/>
      <c r="K263" s="146"/>
      <c r="M263" s="143"/>
    </row>
    <row r="264" spans="1:13" ht="18.75" x14ac:dyDescent="0.25">
      <c r="A264" s="144">
        <v>216</v>
      </c>
      <c r="B264" s="145" t="s">
        <v>578</v>
      </c>
      <c r="C264" s="139">
        <v>1.83</v>
      </c>
      <c r="D264" s="141">
        <v>0.54</v>
      </c>
      <c r="E264" s="141">
        <v>0.31</v>
      </c>
      <c r="F264" s="141">
        <v>0.04</v>
      </c>
      <c r="G264" s="141">
        <v>0.11</v>
      </c>
      <c r="H264" s="139"/>
      <c r="I264" s="139"/>
      <c r="J264" s="139"/>
      <c r="K264" s="139"/>
      <c r="M264" s="143"/>
    </row>
    <row r="265" spans="1:13" ht="18.75" x14ac:dyDescent="0.25">
      <c r="A265" s="144">
        <v>217</v>
      </c>
      <c r="B265" s="145" t="s">
        <v>579</v>
      </c>
      <c r="C265" s="139">
        <v>1.95</v>
      </c>
      <c r="D265" s="141">
        <v>0.53</v>
      </c>
      <c r="E265" s="141">
        <v>0.31</v>
      </c>
      <c r="F265" s="141">
        <v>0.04</v>
      </c>
      <c r="G265" s="141">
        <v>0.12</v>
      </c>
      <c r="H265" s="139"/>
      <c r="I265" s="139"/>
      <c r="J265" s="139"/>
      <c r="K265" s="139"/>
      <c r="M265" s="143"/>
    </row>
    <row r="266" spans="1:13" ht="18.75" x14ac:dyDescent="0.25">
      <c r="A266" s="144">
        <v>218</v>
      </c>
      <c r="B266" s="145" t="s">
        <v>580</v>
      </c>
      <c r="C266" s="139">
        <v>1.53</v>
      </c>
      <c r="D266" s="141">
        <v>0.48</v>
      </c>
      <c r="E266" s="141">
        <v>0.38</v>
      </c>
      <c r="F266" s="141">
        <v>0.04</v>
      </c>
      <c r="G266" s="141">
        <v>0.1</v>
      </c>
      <c r="H266" s="139"/>
      <c r="I266" s="139"/>
      <c r="J266" s="139"/>
      <c r="K266" s="139"/>
      <c r="M266" s="143"/>
    </row>
    <row r="267" spans="1:13" ht="18.75" x14ac:dyDescent="0.25">
      <c r="A267" s="144">
        <v>219</v>
      </c>
      <c r="B267" s="145" t="s">
        <v>581</v>
      </c>
      <c r="C267" s="139">
        <v>1.86</v>
      </c>
      <c r="D267" s="141">
        <v>0.48</v>
      </c>
      <c r="E267" s="141">
        <v>0.38</v>
      </c>
      <c r="F267" s="141">
        <v>0.04</v>
      </c>
      <c r="G267" s="141">
        <v>0.1</v>
      </c>
      <c r="H267" s="139"/>
      <c r="I267" s="139"/>
      <c r="J267" s="139"/>
      <c r="K267" s="139"/>
      <c r="M267" s="143"/>
    </row>
    <row r="268" spans="1:13" ht="33" x14ac:dyDescent="0.25">
      <c r="A268" s="139">
        <v>220</v>
      </c>
      <c r="B268" s="140" t="s">
        <v>582</v>
      </c>
      <c r="C268" s="139">
        <v>0.76</v>
      </c>
      <c r="D268" s="141">
        <v>0.52</v>
      </c>
      <c r="E268" s="141">
        <v>0.33</v>
      </c>
      <c r="F268" s="141">
        <v>0.04</v>
      </c>
      <c r="G268" s="141">
        <v>0.11</v>
      </c>
      <c r="H268" s="139">
        <v>0.76</v>
      </c>
      <c r="I268" s="142">
        <v>0.56000000000000005</v>
      </c>
      <c r="J268" s="142">
        <v>0.36</v>
      </c>
      <c r="K268" s="142">
        <v>0.08</v>
      </c>
      <c r="M268" s="143"/>
    </row>
    <row r="269" spans="1:13" ht="18.75" x14ac:dyDescent="0.25">
      <c r="A269" s="139">
        <v>221</v>
      </c>
      <c r="B269" s="140" t="s">
        <v>583</v>
      </c>
      <c r="C269" s="139">
        <v>0.88</v>
      </c>
      <c r="D269" s="141">
        <v>0.69</v>
      </c>
      <c r="E269" s="141">
        <v>0.11</v>
      </c>
      <c r="F269" s="141">
        <v>0.05</v>
      </c>
      <c r="G269" s="141">
        <v>0.15</v>
      </c>
      <c r="H269" s="139">
        <v>0.88</v>
      </c>
      <c r="I269" s="142">
        <v>0.77</v>
      </c>
      <c r="J269" s="142">
        <v>0.12</v>
      </c>
      <c r="K269" s="142">
        <v>0.11</v>
      </c>
      <c r="M269" s="143"/>
    </row>
    <row r="270" spans="1:13" ht="18.75" x14ac:dyDescent="0.25">
      <c r="A270" s="139">
        <v>222</v>
      </c>
      <c r="B270" s="140" t="s">
        <v>584</v>
      </c>
      <c r="C270" s="139">
        <v>0.89</v>
      </c>
      <c r="D270" s="141">
        <v>0.74</v>
      </c>
      <c r="E270" s="141">
        <v>0.05</v>
      </c>
      <c r="F270" s="141">
        <v>0.06</v>
      </c>
      <c r="G270" s="141">
        <v>0.15</v>
      </c>
      <c r="H270" s="139">
        <v>0.89</v>
      </c>
      <c r="I270" s="142">
        <v>0.84</v>
      </c>
      <c r="J270" s="142">
        <v>0.06</v>
      </c>
      <c r="K270" s="142">
        <v>0.1</v>
      </c>
      <c r="M270" s="143"/>
    </row>
    <row r="271" spans="1:13" ht="18.75" x14ac:dyDescent="0.25">
      <c r="A271" s="139">
        <v>223</v>
      </c>
      <c r="B271" s="140" t="s">
        <v>585</v>
      </c>
      <c r="C271" s="139">
        <v>2.42</v>
      </c>
      <c r="D271" s="141">
        <v>0.57999999999999996</v>
      </c>
      <c r="E271" s="141">
        <v>0.25</v>
      </c>
      <c r="F271" s="141">
        <v>0.05</v>
      </c>
      <c r="G271" s="141">
        <v>0.12</v>
      </c>
      <c r="H271" s="139">
        <v>2.42</v>
      </c>
      <c r="I271" s="142">
        <v>0.61</v>
      </c>
      <c r="J271" s="142">
        <v>0.26</v>
      </c>
      <c r="K271" s="142">
        <v>0.13</v>
      </c>
      <c r="M271" s="143"/>
    </row>
    <row r="272" spans="1:13" ht="18.75" x14ac:dyDescent="0.25">
      <c r="A272" s="139">
        <v>224</v>
      </c>
      <c r="B272" s="140" t="s">
        <v>586</v>
      </c>
      <c r="C272" s="139">
        <v>0.77</v>
      </c>
      <c r="D272" s="141">
        <v>0.76</v>
      </c>
      <c r="E272" s="141">
        <v>0.02</v>
      </c>
      <c r="F272" s="141">
        <v>0.06</v>
      </c>
      <c r="G272" s="141">
        <v>0.16</v>
      </c>
      <c r="H272" s="139">
        <v>0.77</v>
      </c>
      <c r="I272" s="142">
        <v>0.86</v>
      </c>
      <c r="J272" s="142">
        <v>0.02</v>
      </c>
      <c r="K272" s="142">
        <v>0.12</v>
      </c>
      <c r="M272" s="143"/>
    </row>
    <row r="273" spans="1:13" ht="18.75" x14ac:dyDescent="0.25">
      <c r="A273" s="139">
        <v>225</v>
      </c>
      <c r="B273" s="140" t="s">
        <v>587</v>
      </c>
      <c r="C273" s="139">
        <v>0.84</v>
      </c>
      <c r="D273" s="141">
        <v>0.74</v>
      </c>
      <c r="E273" s="141">
        <v>0.05</v>
      </c>
      <c r="F273" s="141">
        <v>0.06</v>
      </c>
      <c r="G273" s="141">
        <v>0.15</v>
      </c>
      <c r="H273" s="139">
        <v>0.84</v>
      </c>
      <c r="I273" s="142">
        <v>0.8</v>
      </c>
      <c r="J273" s="142">
        <v>0.05</v>
      </c>
      <c r="K273" s="142">
        <v>0.15</v>
      </c>
      <c r="M273" s="143"/>
    </row>
    <row r="274" spans="1:13" ht="18.75" x14ac:dyDescent="0.25">
      <c r="A274" s="139">
        <v>226</v>
      </c>
      <c r="B274" s="140" t="s">
        <v>588</v>
      </c>
      <c r="C274" s="139">
        <v>0.68</v>
      </c>
      <c r="D274" s="141">
        <v>0.66</v>
      </c>
      <c r="E274" s="141">
        <v>0.15</v>
      </c>
      <c r="F274" s="141">
        <v>0.05</v>
      </c>
      <c r="G274" s="141">
        <v>0.14000000000000001</v>
      </c>
      <c r="H274" s="139">
        <v>0.68</v>
      </c>
      <c r="I274" s="142">
        <v>0.71</v>
      </c>
      <c r="J274" s="142">
        <v>0.16</v>
      </c>
      <c r="K274" s="142">
        <v>0.13</v>
      </c>
      <c r="M274" s="143"/>
    </row>
    <row r="275" spans="1:13" ht="18.75" x14ac:dyDescent="0.25">
      <c r="A275" s="139">
        <v>227</v>
      </c>
      <c r="B275" s="140" t="s">
        <v>589</v>
      </c>
      <c r="C275" s="139">
        <v>0.67</v>
      </c>
      <c r="D275" s="141">
        <v>0.69</v>
      </c>
      <c r="E275" s="141">
        <v>0.11</v>
      </c>
      <c r="F275" s="141">
        <v>0.05</v>
      </c>
      <c r="G275" s="141">
        <v>0.15</v>
      </c>
      <c r="H275" s="139">
        <v>0.67</v>
      </c>
      <c r="I275" s="142">
        <v>0.8</v>
      </c>
      <c r="J275" s="142">
        <v>0.13</v>
      </c>
      <c r="K275" s="142">
        <v>7.0000000000000007E-2</v>
      </c>
      <c r="M275" s="143"/>
    </row>
    <row r="276" spans="1:13" ht="18.75" x14ac:dyDescent="0.25">
      <c r="A276" s="139">
        <v>228</v>
      </c>
      <c r="B276" s="140" t="s">
        <v>590</v>
      </c>
      <c r="C276" s="139">
        <v>1.19</v>
      </c>
      <c r="D276" s="141">
        <v>0.51</v>
      </c>
      <c r="E276" s="141">
        <v>0.34</v>
      </c>
      <c r="F276" s="141">
        <v>0.04</v>
      </c>
      <c r="G276" s="141">
        <v>0.11</v>
      </c>
      <c r="H276" s="139"/>
      <c r="I276" s="142"/>
      <c r="J276" s="142"/>
      <c r="K276" s="142"/>
      <c r="M276" s="143"/>
    </row>
    <row r="277" spans="1:13" ht="18.75" x14ac:dyDescent="0.2">
      <c r="A277" s="138">
        <v>32</v>
      </c>
      <c r="B277" s="135" t="s">
        <v>185</v>
      </c>
      <c r="C277" s="131">
        <v>1.2</v>
      </c>
      <c r="D277" s="141"/>
      <c r="E277" s="141"/>
      <c r="F277" s="141"/>
      <c r="G277" s="141"/>
      <c r="H277" s="131"/>
      <c r="I277" s="131"/>
      <c r="J277" s="131"/>
      <c r="K277" s="131"/>
    </row>
    <row r="278" spans="1:13" ht="18.75" x14ac:dyDescent="0.25">
      <c r="A278" s="139">
        <v>229</v>
      </c>
      <c r="B278" s="140" t="s">
        <v>591</v>
      </c>
      <c r="C278" s="139">
        <v>1.29</v>
      </c>
      <c r="D278" s="141">
        <v>0.54</v>
      </c>
      <c r="E278" s="141">
        <v>0.3</v>
      </c>
      <c r="F278" s="141">
        <v>0.04</v>
      </c>
      <c r="G278" s="141">
        <v>0.12</v>
      </c>
      <c r="H278" s="139"/>
      <c r="I278" s="142"/>
      <c r="J278" s="142"/>
      <c r="K278" s="142"/>
      <c r="M278" s="143"/>
    </row>
    <row r="279" spans="1:13" ht="18.75" x14ac:dyDescent="0.25">
      <c r="A279" s="139">
        <v>230</v>
      </c>
      <c r="B279" s="140" t="s">
        <v>592</v>
      </c>
      <c r="C279" s="139">
        <v>1.57</v>
      </c>
      <c r="D279" s="141">
        <v>0.52</v>
      </c>
      <c r="E279" s="141">
        <v>0.33</v>
      </c>
      <c r="F279" s="141">
        <v>0.04</v>
      </c>
      <c r="G279" s="141">
        <v>0.11</v>
      </c>
      <c r="H279" s="139"/>
      <c r="I279" s="139"/>
      <c r="J279" s="139"/>
      <c r="K279" s="139"/>
      <c r="M279" s="143"/>
    </row>
    <row r="280" spans="1:13" ht="18.75" x14ac:dyDescent="0.25">
      <c r="A280" s="144">
        <v>231</v>
      </c>
      <c r="B280" s="145" t="s">
        <v>593</v>
      </c>
      <c r="C280" s="139">
        <v>2.42</v>
      </c>
      <c r="D280" s="141">
        <v>0.54</v>
      </c>
      <c r="E280" s="141">
        <v>0.3</v>
      </c>
      <c r="F280" s="141">
        <v>0.04</v>
      </c>
      <c r="G280" s="141">
        <v>0.12</v>
      </c>
      <c r="H280" s="139"/>
      <c r="I280" s="139"/>
      <c r="J280" s="139"/>
      <c r="K280" s="139"/>
      <c r="M280" s="143"/>
    </row>
    <row r="281" spans="1:13" ht="18.75" x14ac:dyDescent="0.25">
      <c r="A281" s="144">
        <v>232</v>
      </c>
      <c r="B281" s="145" t="s">
        <v>594</v>
      </c>
      <c r="C281" s="139">
        <v>2.69</v>
      </c>
      <c r="D281" s="141">
        <v>0.52</v>
      </c>
      <c r="E281" s="141">
        <v>0.33</v>
      </c>
      <c r="F281" s="141">
        <v>0.04</v>
      </c>
      <c r="G281" s="141">
        <v>0.11</v>
      </c>
      <c r="H281" s="139"/>
      <c r="I281" s="139"/>
      <c r="J281" s="139"/>
      <c r="K281" s="139"/>
      <c r="M281" s="143"/>
    </row>
    <row r="282" spans="1:13" ht="18.75" x14ac:dyDescent="0.25">
      <c r="A282" s="144">
        <v>233</v>
      </c>
      <c r="B282" s="145" t="s">
        <v>595</v>
      </c>
      <c r="C282" s="139">
        <v>1.1599999999999999</v>
      </c>
      <c r="D282" s="141">
        <v>0.65</v>
      </c>
      <c r="E282" s="141">
        <v>0.16</v>
      </c>
      <c r="F282" s="141">
        <v>0.05</v>
      </c>
      <c r="G282" s="141">
        <v>0.14000000000000001</v>
      </c>
      <c r="H282" s="139"/>
      <c r="I282" s="139"/>
      <c r="J282" s="139"/>
      <c r="K282" s="139"/>
      <c r="M282" s="143"/>
    </row>
    <row r="283" spans="1:13" ht="18.75" x14ac:dyDescent="0.25">
      <c r="A283" s="144">
        <v>234</v>
      </c>
      <c r="B283" s="145" t="s">
        <v>596</v>
      </c>
      <c r="C283" s="139">
        <v>1.95</v>
      </c>
      <c r="D283" s="141">
        <v>0.48</v>
      </c>
      <c r="E283" s="141">
        <v>0.39</v>
      </c>
      <c r="F283" s="141">
        <v>0.04</v>
      </c>
      <c r="G283" s="141">
        <v>0.09</v>
      </c>
      <c r="H283" s="139"/>
      <c r="I283" s="139"/>
      <c r="J283" s="139"/>
      <c r="K283" s="139"/>
      <c r="M283" s="143"/>
    </row>
    <row r="284" spans="1:13" ht="18.75" x14ac:dyDescent="0.25">
      <c r="A284" s="144">
        <v>235</v>
      </c>
      <c r="B284" s="145" t="s">
        <v>597</v>
      </c>
      <c r="C284" s="139">
        <v>2.46</v>
      </c>
      <c r="D284" s="141">
        <v>0.42</v>
      </c>
      <c r="E284" s="141">
        <v>0.45</v>
      </c>
      <c r="F284" s="141">
        <v>0.03</v>
      </c>
      <c r="G284" s="141">
        <v>0.1</v>
      </c>
      <c r="H284" s="139"/>
      <c r="I284" s="139"/>
      <c r="J284" s="139"/>
      <c r="K284" s="139"/>
      <c r="M284" s="143"/>
    </row>
    <row r="285" spans="1:13" ht="18.75" x14ac:dyDescent="0.25">
      <c r="A285" s="144">
        <v>236</v>
      </c>
      <c r="B285" s="145" t="s">
        <v>598</v>
      </c>
      <c r="C285" s="139">
        <v>0.82</v>
      </c>
      <c r="D285" s="141">
        <v>0.52</v>
      </c>
      <c r="E285" s="141">
        <v>0.33</v>
      </c>
      <c r="F285" s="141">
        <v>0.04</v>
      </c>
      <c r="G285" s="141">
        <v>0.11</v>
      </c>
      <c r="H285" s="139"/>
      <c r="I285" s="139"/>
      <c r="J285" s="139"/>
      <c r="K285" s="139"/>
      <c r="M285" s="143"/>
    </row>
    <row r="286" spans="1:13" ht="18.75" x14ac:dyDescent="0.25">
      <c r="A286" s="144">
        <v>237</v>
      </c>
      <c r="B286" s="145" t="s">
        <v>599</v>
      </c>
      <c r="C286" s="139">
        <v>0.86</v>
      </c>
      <c r="D286" s="141">
        <v>0.6</v>
      </c>
      <c r="E286" s="141">
        <v>0.23</v>
      </c>
      <c r="F286" s="141">
        <v>0.05</v>
      </c>
      <c r="G286" s="141">
        <v>0.12</v>
      </c>
      <c r="H286" s="139"/>
      <c r="I286" s="139"/>
      <c r="J286" s="139"/>
      <c r="K286" s="139"/>
      <c r="M286" s="143"/>
    </row>
    <row r="287" spans="1:13" ht="18.75" x14ac:dyDescent="0.25">
      <c r="A287" s="144">
        <v>238</v>
      </c>
      <c r="B287" s="145" t="s">
        <v>600</v>
      </c>
      <c r="C287" s="139">
        <v>1.24</v>
      </c>
      <c r="D287" s="141">
        <v>0.59</v>
      </c>
      <c r="E287" s="141">
        <v>0.24</v>
      </c>
      <c r="F287" s="141">
        <v>0.05</v>
      </c>
      <c r="G287" s="141">
        <v>0.12</v>
      </c>
      <c r="H287" s="139"/>
      <c r="I287" s="139"/>
      <c r="J287" s="139"/>
      <c r="K287" s="139"/>
      <c r="M287" s="143"/>
    </row>
    <row r="288" spans="1:13" ht="18.75" x14ac:dyDescent="0.25">
      <c r="A288" s="144">
        <v>239</v>
      </c>
      <c r="B288" s="145" t="s">
        <v>601</v>
      </c>
      <c r="C288" s="144">
        <v>1.1299999999999999</v>
      </c>
      <c r="D288" s="141">
        <v>0.68</v>
      </c>
      <c r="E288" s="141">
        <v>0.12</v>
      </c>
      <c r="F288" s="141">
        <v>0.05</v>
      </c>
      <c r="G288" s="141">
        <v>0.15</v>
      </c>
      <c r="H288" s="144"/>
      <c r="I288" s="146"/>
      <c r="J288" s="146"/>
      <c r="K288" s="146"/>
      <c r="M288" s="143"/>
    </row>
    <row r="289" spans="1:13" ht="18.75" x14ac:dyDescent="0.25">
      <c r="A289" s="144">
        <v>240</v>
      </c>
      <c r="B289" s="145" t="s">
        <v>602</v>
      </c>
      <c r="C289" s="139">
        <v>1.19</v>
      </c>
      <c r="D289" s="141">
        <v>0.67</v>
      </c>
      <c r="E289" s="141">
        <v>0.13</v>
      </c>
      <c r="F289" s="141">
        <v>0.05</v>
      </c>
      <c r="G289" s="141">
        <v>0.15</v>
      </c>
      <c r="H289" s="139"/>
      <c r="I289" s="142"/>
      <c r="J289" s="142"/>
      <c r="K289" s="142"/>
      <c r="M289" s="143"/>
    </row>
    <row r="290" spans="1:13" ht="18.75" x14ac:dyDescent="0.25">
      <c r="A290" s="144">
        <v>241</v>
      </c>
      <c r="B290" s="145" t="s">
        <v>603</v>
      </c>
      <c r="C290" s="139">
        <v>2.13</v>
      </c>
      <c r="D290" s="141">
        <v>0.44</v>
      </c>
      <c r="E290" s="141">
        <v>0.43</v>
      </c>
      <c r="F290" s="141">
        <v>0.03</v>
      </c>
      <c r="G290" s="141">
        <v>0.1</v>
      </c>
      <c r="H290" s="139"/>
      <c r="I290" s="139"/>
      <c r="J290" s="139"/>
      <c r="K290" s="139"/>
      <c r="M290" s="143"/>
    </row>
    <row r="291" spans="1:13" ht="18.75" x14ac:dyDescent="0.25">
      <c r="A291" s="139">
        <v>242</v>
      </c>
      <c r="B291" s="140" t="s">
        <v>604</v>
      </c>
      <c r="C291" s="139">
        <v>1.17</v>
      </c>
      <c r="D291" s="141">
        <v>0.7</v>
      </c>
      <c r="E291" s="141">
        <v>0.06</v>
      </c>
      <c r="F291" s="141">
        <v>7.0000000000000007E-2</v>
      </c>
      <c r="G291" s="141">
        <v>0.17</v>
      </c>
      <c r="H291" s="139"/>
      <c r="I291" s="142"/>
      <c r="J291" s="142"/>
      <c r="K291" s="142"/>
      <c r="M291" s="143"/>
    </row>
    <row r="292" spans="1:13" ht="18.75" x14ac:dyDescent="0.2">
      <c r="A292" s="138">
        <v>33</v>
      </c>
      <c r="B292" s="135" t="s">
        <v>605</v>
      </c>
      <c r="C292" s="131">
        <v>1.9</v>
      </c>
      <c r="D292" s="141"/>
      <c r="E292" s="141"/>
      <c r="F292" s="141"/>
      <c r="G292" s="141"/>
      <c r="H292" s="131"/>
      <c r="I292" s="131"/>
      <c r="J292" s="131"/>
      <c r="K292" s="131"/>
    </row>
    <row r="293" spans="1:13" ht="18.75" x14ac:dyDescent="0.25">
      <c r="A293" s="139">
        <v>243</v>
      </c>
      <c r="B293" s="140" t="s">
        <v>606</v>
      </c>
      <c r="C293" s="139">
        <v>1.9</v>
      </c>
      <c r="D293" s="141">
        <v>0.65</v>
      </c>
      <c r="E293" s="141">
        <v>0.13</v>
      </c>
      <c r="F293" s="141">
        <v>0.06</v>
      </c>
      <c r="G293" s="141">
        <v>0.16</v>
      </c>
      <c r="H293" s="139"/>
      <c r="I293" s="139"/>
      <c r="J293" s="139"/>
      <c r="K293" s="139"/>
      <c r="M293" s="143"/>
    </row>
    <row r="294" spans="1:13" ht="18.75" x14ac:dyDescent="0.2">
      <c r="A294" s="138">
        <v>34</v>
      </c>
      <c r="B294" s="135" t="s">
        <v>135</v>
      </c>
      <c r="C294" s="131">
        <v>1.18</v>
      </c>
      <c r="D294" s="141"/>
      <c r="E294" s="141"/>
      <c r="F294" s="141"/>
      <c r="G294" s="141"/>
      <c r="H294" s="131"/>
      <c r="I294" s="131"/>
      <c r="J294" s="131"/>
      <c r="K294" s="131"/>
    </row>
    <row r="295" spans="1:13" ht="18.75" x14ac:dyDescent="0.25">
      <c r="A295" s="139">
        <v>244</v>
      </c>
      <c r="B295" s="140" t="s">
        <v>607</v>
      </c>
      <c r="C295" s="139">
        <v>0.89</v>
      </c>
      <c r="D295" s="141">
        <v>0.62</v>
      </c>
      <c r="E295" s="141">
        <v>0.17</v>
      </c>
      <c r="F295" s="141">
        <v>0.06</v>
      </c>
      <c r="G295" s="141">
        <v>0.15</v>
      </c>
      <c r="H295" s="139">
        <v>0.89</v>
      </c>
      <c r="I295" s="142">
        <v>0.67</v>
      </c>
      <c r="J295" s="142">
        <v>0.18</v>
      </c>
      <c r="K295" s="142">
        <v>0.15</v>
      </c>
      <c r="M295" s="143"/>
    </row>
    <row r="296" spans="1:13" ht="18.75" x14ac:dyDescent="0.25">
      <c r="A296" s="144">
        <v>245</v>
      </c>
      <c r="B296" s="145" t="s">
        <v>608</v>
      </c>
      <c r="C296" s="144">
        <v>0.74</v>
      </c>
      <c r="D296" s="141">
        <v>0.72</v>
      </c>
      <c r="E296" s="141">
        <v>0.05</v>
      </c>
      <c r="F296" s="141">
        <v>0.06</v>
      </c>
      <c r="G296" s="141">
        <v>0.17</v>
      </c>
      <c r="H296" s="144"/>
      <c r="I296" s="146"/>
      <c r="J296" s="146"/>
      <c r="K296" s="146"/>
      <c r="M296" s="143"/>
    </row>
    <row r="297" spans="1:13" ht="18.75" x14ac:dyDescent="0.25">
      <c r="A297" s="144">
        <v>246</v>
      </c>
      <c r="B297" s="145" t="s">
        <v>609</v>
      </c>
      <c r="C297" s="139">
        <v>1.27</v>
      </c>
      <c r="D297" s="141">
        <v>0.49</v>
      </c>
      <c r="E297" s="141">
        <v>0.34</v>
      </c>
      <c r="F297" s="141">
        <v>0.04</v>
      </c>
      <c r="G297" s="141">
        <v>0.13</v>
      </c>
      <c r="H297" s="139"/>
      <c r="I297" s="139"/>
      <c r="J297" s="139"/>
      <c r="K297" s="139"/>
      <c r="M297" s="143"/>
    </row>
    <row r="298" spans="1:13" ht="18.75" x14ac:dyDescent="0.25">
      <c r="A298" s="144">
        <v>247</v>
      </c>
      <c r="B298" s="145" t="s">
        <v>610</v>
      </c>
      <c r="C298" s="139">
        <v>1.63</v>
      </c>
      <c r="D298" s="141">
        <v>0.4</v>
      </c>
      <c r="E298" s="141">
        <v>0.47</v>
      </c>
      <c r="F298" s="141">
        <v>0.04</v>
      </c>
      <c r="G298" s="141">
        <v>0.09</v>
      </c>
      <c r="H298" s="139"/>
      <c r="I298" s="139"/>
      <c r="J298" s="139"/>
      <c r="K298" s="139"/>
      <c r="M298" s="143"/>
    </row>
    <row r="299" spans="1:13" ht="18.75" x14ac:dyDescent="0.25">
      <c r="A299" s="139">
        <v>248</v>
      </c>
      <c r="B299" s="140" t="s">
        <v>611</v>
      </c>
      <c r="C299" s="139">
        <v>1.9</v>
      </c>
      <c r="D299" s="141">
        <v>0.39</v>
      </c>
      <c r="E299" s="141">
        <v>0.48</v>
      </c>
      <c r="F299" s="141">
        <v>0.03</v>
      </c>
      <c r="G299" s="141">
        <v>0.1</v>
      </c>
      <c r="H299" s="139"/>
      <c r="I299" s="139"/>
      <c r="J299" s="139"/>
      <c r="K299" s="139"/>
      <c r="M299" s="143"/>
    </row>
    <row r="300" spans="1:13" ht="18.75" x14ac:dyDescent="0.2">
      <c r="A300" s="138">
        <v>35</v>
      </c>
      <c r="B300" s="135" t="s">
        <v>136</v>
      </c>
      <c r="C300" s="131">
        <v>1.4</v>
      </c>
      <c r="D300" s="141"/>
      <c r="E300" s="141"/>
      <c r="F300" s="141"/>
      <c r="G300" s="141"/>
      <c r="H300" s="131"/>
      <c r="I300" s="131"/>
      <c r="J300" s="131"/>
      <c r="K300" s="131"/>
    </row>
    <row r="301" spans="1:13" ht="18.75" x14ac:dyDescent="0.25">
      <c r="A301" s="139">
        <v>249</v>
      </c>
      <c r="B301" s="140" t="s">
        <v>612</v>
      </c>
      <c r="C301" s="139">
        <v>1.02</v>
      </c>
      <c r="D301" s="141">
        <v>0.42</v>
      </c>
      <c r="E301" s="141">
        <v>0.35</v>
      </c>
      <c r="F301" s="141">
        <v>0.06</v>
      </c>
      <c r="G301" s="141">
        <v>0.17</v>
      </c>
      <c r="H301" s="139">
        <v>1.02</v>
      </c>
      <c r="I301" s="142">
        <v>0.47</v>
      </c>
      <c r="J301" s="142">
        <v>0.39</v>
      </c>
      <c r="K301" s="142">
        <v>0.14000000000000001</v>
      </c>
      <c r="M301" s="143"/>
    </row>
    <row r="302" spans="1:13" ht="18.75" x14ac:dyDescent="0.25">
      <c r="A302" s="139">
        <v>250</v>
      </c>
      <c r="B302" s="140" t="s">
        <v>613</v>
      </c>
      <c r="C302" s="139">
        <v>1.49</v>
      </c>
      <c r="D302" s="141">
        <v>0.31</v>
      </c>
      <c r="E302" s="141">
        <v>0.52</v>
      </c>
      <c r="F302" s="141">
        <v>0.05</v>
      </c>
      <c r="G302" s="141">
        <v>0.12</v>
      </c>
      <c r="H302" s="139"/>
      <c r="I302" s="142"/>
      <c r="J302" s="142"/>
      <c r="K302" s="142"/>
      <c r="M302" s="143"/>
    </row>
    <row r="303" spans="1:13" ht="18.75" x14ac:dyDescent="0.25">
      <c r="A303" s="139">
        <v>251</v>
      </c>
      <c r="B303" s="140" t="s">
        <v>614</v>
      </c>
      <c r="C303" s="139">
        <v>1.25</v>
      </c>
      <c r="D303" s="141">
        <v>0.39</v>
      </c>
      <c r="E303" s="141">
        <v>0.39</v>
      </c>
      <c r="F303" s="141">
        <v>0.06</v>
      </c>
      <c r="G303" s="141">
        <v>0.16</v>
      </c>
      <c r="H303" s="139">
        <v>1.25</v>
      </c>
      <c r="I303" s="142">
        <v>0.43</v>
      </c>
      <c r="J303" s="142">
        <v>0.43</v>
      </c>
      <c r="K303" s="142">
        <v>0.14000000000000001</v>
      </c>
      <c r="M303" s="143"/>
    </row>
    <row r="304" spans="1:13" ht="33" x14ac:dyDescent="0.25">
      <c r="A304" s="139">
        <v>252</v>
      </c>
      <c r="B304" s="140" t="s">
        <v>615</v>
      </c>
      <c r="C304" s="139">
        <v>0.76</v>
      </c>
      <c r="D304" s="141">
        <v>0.4</v>
      </c>
      <c r="E304" s="141">
        <v>0.38</v>
      </c>
      <c r="F304" s="141">
        <v>0.06</v>
      </c>
      <c r="G304" s="141">
        <v>0.16</v>
      </c>
      <c r="H304" s="139">
        <v>0.76</v>
      </c>
      <c r="I304" s="142">
        <v>0.43</v>
      </c>
      <c r="J304" s="142">
        <v>0.41</v>
      </c>
      <c r="K304" s="142">
        <v>0.16</v>
      </c>
      <c r="M304" s="143"/>
    </row>
    <row r="305" spans="1:13" ht="18.75" x14ac:dyDescent="0.25">
      <c r="A305" s="139">
        <v>253</v>
      </c>
      <c r="B305" s="140" t="s">
        <v>616</v>
      </c>
      <c r="C305" s="139">
        <v>1.06</v>
      </c>
      <c r="D305" s="141">
        <v>0.48</v>
      </c>
      <c r="E305" s="141">
        <v>0.26</v>
      </c>
      <c r="F305" s="141">
        <v>7.0000000000000007E-2</v>
      </c>
      <c r="G305" s="141">
        <v>0.19</v>
      </c>
      <c r="H305" s="139">
        <v>1.06</v>
      </c>
      <c r="I305" s="142">
        <v>0.51</v>
      </c>
      <c r="J305" s="142">
        <v>0.28000000000000003</v>
      </c>
      <c r="K305" s="142">
        <v>0.21</v>
      </c>
      <c r="M305" s="143"/>
    </row>
    <row r="306" spans="1:13" ht="18.75" x14ac:dyDescent="0.25">
      <c r="A306" s="139">
        <v>254</v>
      </c>
      <c r="B306" s="140" t="s">
        <v>617</v>
      </c>
      <c r="C306" s="139">
        <v>1.1599999999999999</v>
      </c>
      <c r="D306" s="141">
        <v>0.32</v>
      </c>
      <c r="E306" s="141">
        <v>0.5</v>
      </c>
      <c r="F306" s="141">
        <v>0.05</v>
      </c>
      <c r="G306" s="141">
        <v>0.13</v>
      </c>
      <c r="H306" s="139">
        <v>1.1599999999999999</v>
      </c>
      <c r="I306" s="142">
        <v>0.34</v>
      </c>
      <c r="J306" s="142">
        <v>0.53</v>
      </c>
      <c r="K306" s="142">
        <v>0.13</v>
      </c>
      <c r="M306" s="143"/>
    </row>
    <row r="307" spans="1:13" ht="18.75" x14ac:dyDescent="0.25">
      <c r="A307" s="139">
        <v>255</v>
      </c>
      <c r="B307" s="140" t="s">
        <v>618</v>
      </c>
      <c r="C307" s="139">
        <v>2.62</v>
      </c>
      <c r="D307" s="141">
        <v>0.3</v>
      </c>
      <c r="E307" s="141">
        <v>0.54</v>
      </c>
      <c r="F307" s="141">
        <v>0.04</v>
      </c>
      <c r="G307" s="141">
        <v>0.12</v>
      </c>
      <c r="H307" s="139">
        <v>2.62</v>
      </c>
      <c r="I307" s="142">
        <v>0.31</v>
      </c>
      <c r="J307" s="142">
        <v>0.55000000000000004</v>
      </c>
      <c r="K307" s="142">
        <v>0.14000000000000001</v>
      </c>
      <c r="M307" s="143"/>
    </row>
    <row r="308" spans="1:13" ht="18.75" x14ac:dyDescent="0.2">
      <c r="A308" s="138">
        <v>36</v>
      </c>
      <c r="B308" s="135" t="s">
        <v>619</v>
      </c>
      <c r="C308" s="131">
        <v>0.57999999999999996</v>
      </c>
      <c r="D308" s="141"/>
      <c r="E308" s="141"/>
      <c r="F308" s="141"/>
      <c r="G308" s="141"/>
      <c r="H308" s="131"/>
      <c r="I308" s="131"/>
      <c r="J308" s="131"/>
      <c r="K308" s="131"/>
    </row>
    <row r="309" spans="1:13" ht="18.75" x14ac:dyDescent="0.25">
      <c r="A309" s="144">
        <v>256</v>
      </c>
      <c r="B309" s="145" t="s">
        <v>620</v>
      </c>
      <c r="C309" s="144">
        <v>1.1299999999999999</v>
      </c>
      <c r="D309" s="141">
        <v>0.64</v>
      </c>
      <c r="E309" s="141">
        <v>0.13</v>
      </c>
      <c r="F309" s="141">
        <v>0.06</v>
      </c>
      <c r="G309" s="141">
        <v>0.17</v>
      </c>
      <c r="H309" s="144">
        <v>1.1299999999999999</v>
      </c>
      <c r="I309" s="146">
        <v>0.65</v>
      </c>
      <c r="J309" s="146">
        <v>0.13</v>
      </c>
      <c r="K309" s="146">
        <v>0.22</v>
      </c>
      <c r="M309" s="143"/>
    </row>
    <row r="310" spans="1:13" ht="36.75" customHeight="1" x14ac:dyDescent="0.25">
      <c r="A310" s="144">
        <v>257</v>
      </c>
      <c r="B310" s="145" t="s">
        <v>621</v>
      </c>
      <c r="C310" s="144">
        <v>0.56999999999999995</v>
      </c>
      <c r="D310" s="141">
        <v>0.63</v>
      </c>
      <c r="E310" s="141">
        <v>0.14000000000000001</v>
      </c>
      <c r="F310" s="141">
        <v>0.06</v>
      </c>
      <c r="G310" s="141">
        <v>0.17</v>
      </c>
      <c r="H310" s="144">
        <v>0.56999999999999995</v>
      </c>
      <c r="I310" s="146">
        <v>0.65</v>
      </c>
      <c r="J310" s="146">
        <v>0.15</v>
      </c>
      <c r="K310" s="146">
        <v>0.2</v>
      </c>
      <c r="M310" s="143"/>
    </row>
    <row r="311" spans="1:13" ht="33" x14ac:dyDescent="0.25">
      <c r="A311" s="144">
        <v>258</v>
      </c>
      <c r="B311" s="145" t="s">
        <v>622</v>
      </c>
      <c r="C311" s="144">
        <v>0.46</v>
      </c>
      <c r="D311" s="141">
        <v>0.72</v>
      </c>
      <c r="E311" s="141">
        <v>0.02</v>
      </c>
      <c r="F311" s="141">
        <v>7.0000000000000007E-2</v>
      </c>
      <c r="G311" s="141">
        <v>0.19</v>
      </c>
      <c r="H311" s="144"/>
      <c r="I311" s="146"/>
      <c r="J311" s="146"/>
      <c r="K311" s="146"/>
      <c r="M311" s="143"/>
    </row>
    <row r="312" spans="1:13" ht="29.25" customHeight="1" x14ac:dyDescent="0.2">
      <c r="A312" s="156"/>
      <c r="B312" s="156"/>
      <c r="C312" s="156"/>
      <c r="D312" s="156"/>
      <c r="E312" s="156"/>
      <c r="F312" s="156"/>
      <c r="G312" s="156"/>
      <c r="H312" s="156"/>
      <c r="I312" s="156"/>
      <c r="J312" s="156"/>
      <c r="K312" s="156"/>
    </row>
    <row r="313" spans="1:13" ht="18.75" x14ac:dyDescent="0.3">
      <c r="A313" s="157" t="s">
        <v>138</v>
      </c>
      <c r="B313" s="158"/>
      <c r="F313" s="162" t="s">
        <v>139</v>
      </c>
    </row>
    <row r="314" spans="1:13" ht="18.75" x14ac:dyDescent="0.3">
      <c r="A314" s="159" t="s">
        <v>140</v>
      </c>
      <c r="B314" s="158"/>
      <c r="F314" s="163" t="s">
        <v>141</v>
      </c>
      <c r="G314" s="161"/>
    </row>
    <row r="315" spans="1:13" ht="58.5" customHeight="1" x14ac:dyDescent="0.3">
      <c r="A315" s="157" t="s">
        <v>623</v>
      </c>
      <c r="B315" s="158"/>
      <c r="F315" s="162" t="s">
        <v>143</v>
      </c>
    </row>
    <row r="316" spans="1:13" ht="36.75" customHeight="1" x14ac:dyDescent="0.3">
      <c r="A316" s="158"/>
      <c r="B316" s="158"/>
      <c r="F316" s="162"/>
    </row>
    <row r="317" spans="1:13" ht="18.75" x14ac:dyDescent="0.3">
      <c r="A317" s="160" t="s">
        <v>150</v>
      </c>
      <c r="B317" s="158"/>
      <c r="F317" s="162" t="s">
        <v>145</v>
      </c>
    </row>
    <row r="318" spans="1:13" ht="18.75" x14ac:dyDescent="0.3">
      <c r="A318" s="160" t="s">
        <v>151</v>
      </c>
      <c r="B318" s="158"/>
      <c r="F318" s="162" t="s">
        <v>147</v>
      </c>
    </row>
    <row r="319" spans="1:13" ht="65.25" customHeight="1" x14ac:dyDescent="0.3">
      <c r="A319" s="157" t="s">
        <v>625</v>
      </c>
      <c r="B319" s="158"/>
      <c r="F319" s="162" t="s">
        <v>337</v>
      </c>
    </row>
    <row r="320" spans="1:13" ht="34.5" customHeight="1" x14ac:dyDescent="0.3">
      <c r="A320" s="158"/>
      <c r="B320" s="158"/>
      <c r="C320" s="159"/>
    </row>
    <row r="321" spans="1:7" ht="18.75" x14ac:dyDescent="0.3">
      <c r="A321" s="157" t="s">
        <v>144</v>
      </c>
      <c r="B321" s="158"/>
      <c r="C321" s="160"/>
      <c r="F321" s="480" t="s">
        <v>713</v>
      </c>
      <c r="G321" s="479"/>
    </row>
    <row r="322" spans="1:7" ht="18.75" x14ac:dyDescent="0.3">
      <c r="A322" s="157" t="s">
        <v>146</v>
      </c>
      <c r="B322" s="158"/>
      <c r="C322" s="160"/>
      <c r="F322" s="480" t="s">
        <v>712</v>
      </c>
      <c r="G322" s="479"/>
    </row>
    <row r="323" spans="1:7" ht="18.75" x14ac:dyDescent="0.3">
      <c r="A323" s="157"/>
      <c r="B323" s="158"/>
      <c r="C323" s="160"/>
      <c r="F323" s="480" t="s">
        <v>711</v>
      </c>
      <c r="G323" s="479"/>
    </row>
    <row r="324" spans="1:7" ht="63.75" customHeight="1" x14ac:dyDescent="0.3">
      <c r="A324" s="159" t="s">
        <v>624</v>
      </c>
      <c r="B324" s="158"/>
      <c r="C324" s="157"/>
      <c r="F324" s="480" t="s">
        <v>720</v>
      </c>
      <c r="G324" s="479"/>
    </row>
    <row r="325" spans="1:7" ht="18.75" x14ac:dyDescent="0.3">
      <c r="A325" s="405"/>
      <c r="F325" s="541"/>
      <c r="G325" s="541"/>
    </row>
    <row r="326" spans="1:7" ht="15.75" x14ac:dyDescent="0.25">
      <c r="A326" s="405"/>
    </row>
    <row r="327" spans="1:7" ht="18.75" x14ac:dyDescent="0.3">
      <c r="A327" s="479"/>
      <c r="B327" s="479"/>
    </row>
    <row r="328" spans="1:7" ht="18.75" x14ac:dyDescent="0.3">
      <c r="A328" s="479"/>
      <c r="B328" s="479"/>
    </row>
    <row r="329" spans="1:7" ht="18.75" x14ac:dyDescent="0.3">
      <c r="A329" s="479"/>
      <c r="B329" s="479"/>
    </row>
    <row r="330" spans="1:7" ht="76.5" customHeight="1" x14ac:dyDescent="0.3">
      <c r="A330" s="479"/>
      <c r="B330" s="479"/>
    </row>
  </sheetData>
  <autoFilter ref="A12:K311"/>
  <customSheetViews>
    <customSheetView guid="{584FE996-15E6-49A3-8604-0667E14E6CF9}" scale="75" showPageBreaks="1" fitToPage="1" printArea="1" showAutoFilter="1" view="pageBreakPreview">
      <pane xSplit="2" ySplit="12" topLeftCell="C292" activePane="bottomRight" state="frozen"/>
      <selection pane="bottomRight" activeCell="B304" sqref="B304"/>
      <pageMargins left="0.19685039370078741" right="0.15748031496062992" top="0.27559055118110237" bottom="0.31496062992125984" header="0.15748031496062992" footer="0.15748031496062992"/>
      <pageSetup paperSize="9" scale="45" fitToHeight="0" orientation="landscape" r:id="rId1"/>
      <headerFooter alignWithMargins="0"/>
      <autoFilter ref="A12:K310"/>
    </customSheetView>
    <customSheetView guid="{89D678F6-6366-46B4-AC47-E6EDA7576597}" scale="75" showPageBreaks="1" fitToPage="1" printArea="1" showAutoFilter="1" view="pageBreakPreview">
      <pane xSplit="2" ySplit="12" topLeftCell="C292" activePane="bottomRight" state="frozen"/>
      <selection pane="bottomRight" activeCell="B304" sqref="B304"/>
      <pageMargins left="0.19685039370078741" right="0.15748031496062992" top="0.27559055118110237" bottom="0.31496062992125984" header="0.15748031496062992" footer="0.15748031496062992"/>
      <pageSetup paperSize="9" scale="44" fitToHeight="0" orientation="landscape" r:id="rId2"/>
      <headerFooter alignWithMargins="0"/>
      <autoFilter ref="A12:K310"/>
    </customSheetView>
  </customSheetViews>
  <mergeCells count="21">
    <mergeCell ref="F325:G325"/>
    <mergeCell ref="G10:G11"/>
    <mergeCell ref="I10:I11"/>
    <mergeCell ref="J10:J11"/>
    <mergeCell ref="K10:K11"/>
    <mergeCell ref="A8:A11"/>
    <mergeCell ref="B8:B11"/>
    <mergeCell ref="C8:K8"/>
    <mergeCell ref="C9:C11"/>
    <mergeCell ref="D9:G9"/>
    <mergeCell ref="H9:H11"/>
    <mergeCell ref="I9:K9"/>
    <mergeCell ref="D10:D11"/>
    <mergeCell ref="E10:E11"/>
    <mergeCell ref="F10:F11"/>
    <mergeCell ref="A7:K7"/>
    <mergeCell ref="I1:K1"/>
    <mergeCell ref="I2:K2"/>
    <mergeCell ref="A4:K4"/>
    <mergeCell ref="A5:K5"/>
    <mergeCell ref="A6:K6"/>
  </mergeCells>
  <pageMargins left="0.19685039370078741" right="0.15748031496062992" top="0.27559055118110237" bottom="0.31496062992125984" header="0.15748031496062992" footer="0.15748031496062992"/>
  <pageSetup paperSize="9" scale="44" fitToHeight="0" orientation="landscape" r:id="rId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  <pageSetUpPr fitToPage="1"/>
  </sheetPr>
  <dimension ref="A1:I321"/>
  <sheetViews>
    <sheetView tabSelected="1" view="pageBreakPreview" zoomScale="90" zoomScaleNormal="75" zoomScaleSheetLayoutView="90" workbookViewId="0">
      <pane xSplit="2" ySplit="8" topLeftCell="C9" activePane="bottomRight" state="frozen"/>
      <selection pane="topRight" activeCell="C1" sqref="C1"/>
      <selection pane="bottomLeft" activeCell="A13" sqref="A13"/>
      <selection pane="bottomRight" activeCell="B14" sqref="B14"/>
    </sheetView>
  </sheetViews>
  <sheetFormatPr defaultColWidth="8" defaultRowHeight="15.75" outlineLevelCol="1" x14ac:dyDescent="0.25"/>
  <cols>
    <col min="1" max="1" width="9.7109375" style="383" customWidth="1"/>
    <col min="2" max="2" width="106.28515625" style="383" customWidth="1" outlineLevel="1"/>
    <col min="3" max="3" width="17.28515625" style="384" customWidth="1"/>
    <col min="4" max="4" width="18.7109375" style="384" customWidth="1"/>
    <col min="5" max="5" width="13" style="383" customWidth="1"/>
    <col min="6" max="6" width="12.7109375" style="383" customWidth="1"/>
    <col min="7" max="7" width="11.42578125" style="383" customWidth="1"/>
    <col min="8" max="8" width="11.85546875" style="383" customWidth="1"/>
    <col min="9" max="10" width="13.5703125" style="383" customWidth="1"/>
    <col min="11" max="12" width="12.5703125" style="383" customWidth="1"/>
    <col min="13" max="13" width="12.7109375" style="383" customWidth="1"/>
    <col min="14" max="14" width="11" style="383" customWidth="1"/>
    <col min="15" max="16" width="12.140625" style="383" customWidth="1"/>
    <col min="17" max="18" width="8" style="383"/>
    <col min="19" max="19" width="15" style="383" customWidth="1"/>
    <col min="20" max="20" width="15.5703125" style="383" customWidth="1"/>
    <col min="21" max="21" width="15.28515625" style="383" customWidth="1"/>
    <col min="22" max="22" width="8" style="383"/>
    <col min="23" max="23" width="11.42578125" style="383" customWidth="1"/>
    <col min="24" max="24" width="14.140625" style="383" customWidth="1"/>
    <col min="25" max="25" width="13" style="383" customWidth="1"/>
    <col min="26" max="26" width="8" style="383"/>
    <col min="27" max="27" width="10.42578125" style="383" customWidth="1"/>
    <col min="28" max="28" width="11" style="383" customWidth="1"/>
    <col min="29" max="29" width="12.7109375" style="383" customWidth="1"/>
    <col min="30" max="249" width="8" style="383"/>
    <col min="250" max="250" width="9.7109375" style="383" customWidth="1"/>
    <col min="251" max="251" width="106.28515625" style="383" customWidth="1"/>
    <col min="252" max="252" width="17.28515625" style="383" customWidth="1"/>
    <col min="253" max="253" width="18.7109375" style="383" customWidth="1"/>
    <col min="254" max="254" width="21.7109375" style="383" customWidth="1"/>
    <col min="255" max="255" width="27.28515625" style="383" customWidth="1"/>
    <col min="256" max="256" width="20.42578125" style="383" customWidth="1"/>
    <col min="257" max="257" width="17.28515625" style="383" customWidth="1"/>
    <col min="258" max="258" width="22.5703125" style="383" customWidth="1"/>
    <col min="259" max="259" width="21" style="383" customWidth="1"/>
    <col min="260" max="260" width="32.5703125" style="383" customWidth="1"/>
    <col min="261" max="261" width="13" style="383" customWidth="1"/>
    <col min="262" max="262" width="12.7109375" style="383" customWidth="1"/>
    <col min="263" max="263" width="11.42578125" style="383" customWidth="1"/>
    <col min="264" max="264" width="11.85546875" style="383" customWidth="1"/>
    <col min="265" max="266" width="13.5703125" style="383" customWidth="1"/>
    <col min="267" max="268" width="12.5703125" style="383" customWidth="1"/>
    <col min="269" max="269" width="12.7109375" style="383" customWidth="1"/>
    <col min="270" max="270" width="11" style="383" customWidth="1"/>
    <col min="271" max="272" width="12.140625" style="383" customWidth="1"/>
    <col min="273" max="274" width="8" style="383"/>
    <col min="275" max="275" width="15" style="383" customWidth="1"/>
    <col min="276" max="276" width="15.5703125" style="383" customWidth="1"/>
    <col min="277" max="277" width="15.28515625" style="383" customWidth="1"/>
    <col min="278" max="278" width="8" style="383"/>
    <col min="279" max="279" width="11.42578125" style="383" customWidth="1"/>
    <col min="280" max="280" width="14.140625" style="383" customWidth="1"/>
    <col min="281" max="281" width="13" style="383" customWidth="1"/>
    <col min="282" max="282" width="8" style="383"/>
    <col min="283" max="283" width="10.42578125" style="383" customWidth="1"/>
    <col min="284" max="284" width="11" style="383" customWidth="1"/>
    <col min="285" max="285" width="12.7109375" style="383" customWidth="1"/>
    <col min="286" max="505" width="8" style="383"/>
    <col min="506" max="506" width="9.7109375" style="383" customWidth="1"/>
    <col min="507" max="507" width="106.28515625" style="383" customWidth="1"/>
    <col min="508" max="508" width="17.28515625" style="383" customWidth="1"/>
    <col min="509" max="509" width="18.7109375" style="383" customWidth="1"/>
    <col min="510" max="510" width="21.7109375" style="383" customWidth="1"/>
    <col min="511" max="511" width="27.28515625" style="383" customWidth="1"/>
    <col min="512" max="512" width="20.42578125" style="383" customWidth="1"/>
    <col min="513" max="513" width="17.28515625" style="383" customWidth="1"/>
    <col min="514" max="514" width="22.5703125" style="383" customWidth="1"/>
    <col min="515" max="515" width="21" style="383" customWidth="1"/>
    <col min="516" max="516" width="32.5703125" style="383" customWidth="1"/>
    <col min="517" max="517" width="13" style="383" customWidth="1"/>
    <col min="518" max="518" width="12.7109375" style="383" customWidth="1"/>
    <col min="519" max="519" width="11.42578125" style="383" customWidth="1"/>
    <col min="520" max="520" width="11.85546875" style="383" customWidth="1"/>
    <col min="521" max="522" width="13.5703125" style="383" customWidth="1"/>
    <col min="523" max="524" width="12.5703125" style="383" customWidth="1"/>
    <col min="525" max="525" width="12.7109375" style="383" customWidth="1"/>
    <col min="526" max="526" width="11" style="383" customWidth="1"/>
    <col min="527" max="528" width="12.140625" style="383" customWidth="1"/>
    <col min="529" max="530" width="8" style="383"/>
    <col min="531" max="531" width="15" style="383" customWidth="1"/>
    <col min="532" max="532" width="15.5703125" style="383" customWidth="1"/>
    <col min="533" max="533" width="15.28515625" style="383" customWidth="1"/>
    <col min="534" max="534" width="8" style="383"/>
    <col min="535" max="535" width="11.42578125" style="383" customWidth="1"/>
    <col min="536" max="536" width="14.140625" style="383" customWidth="1"/>
    <col min="537" max="537" width="13" style="383" customWidth="1"/>
    <col min="538" max="538" width="8" style="383"/>
    <col min="539" max="539" width="10.42578125" style="383" customWidth="1"/>
    <col min="540" max="540" width="11" style="383" customWidth="1"/>
    <col min="541" max="541" width="12.7109375" style="383" customWidth="1"/>
    <col min="542" max="761" width="8" style="383"/>
    <col min="762" max="762" width="9.7109375" style="383" customWidth="1"/>
    <col min="763" max="763" width="106.28515625" style="383" customWidth="1"/>
    <col min="764" max="764" width="17.28515625" style="383" customWidth="1"/>
    <col min="765" max="765" width="18.7109375" style="383" customWidth="1"/>
    <col min="766" max="766" width="21.7109375" style="383" customWidth="1"/>
    <col min="767" max="767" width="27.28515625" style="383" customWidth="1"/>
    <col min="768" max="768" width="20.42578125" style="383" customWidth="1"/>
    <col min="769" max="769" width="17.28515625" style="383" customWidth="1"/>
    <col min="770" max="770" width="22.5703125" style="383" customWidth="1"/>
    <col min="771" max="771" width="21" style="383" customWidth="1"/>
    <col min="772" max="772" width="32.5703125" style="383" customWidth="1"/>
    <col min="773" max="773" width="13" style="383" customWidth="1"/>
    <col min="774" max="774" width="12.7109375" style="383" customWidth="1"/>
    <col min="775" max="775" width="11.42578125" style="383" customWidth="1"/>
    <col min="776" max="776" width="11.85546875" style="383" customWidth="1"/>
    <col min="777" max="778" width="13.5703125" style="383" customWidth="1"/>
    <col min="779" max="780" width="12.5703125" style="383" customWidth="1"/>
    <col min="781" max="781" width="12.7109375" style="383" customWidth="1"/>
    <col min="782" max="782" width="11" style="383" customWidth="1"/>
    <col min="783" max="784" width="12.140625" style="383" customWidth="1"/>
    <col min="785" max="786" width="8" style="383"/>
    <col min="787" max="787" width="15" style="383" customWidth="1"/>
    <col min="788" max="788" width="15.5703125" style="383" customWidth="1"/>
    <col min="789" max="789" width="15.28515625" style="383" customWidth="1"/>
    <col min="790" max="790" width="8" style="383"/>
    <col min="791" max="791" width="11.42578125" style="383" customWidth="1"/>
    <col min="792" max="792" width="14.140625" style="383" customWidth="1"/>
    <col min="793" max="793" width="13" style="383" customWidth="1"/>
    <col min="794" max="794" width="8" style="383"/>
    <col min="795" max="795" width="10.42578125" style="383" customWidth="1"/>
    <col min="796" max="796" width="11" style="383" customWidth="1"/>
    <col min="797" max="797" width="12.7109375" style="383" customWidth="1"/>
    <col min="798" max="1017" width="8" style="383"/>
    <col min="1018" max="1018" width="9.7109375" style="383" customWidth="1"/>
    <col min="1019" max="1019" width="106.28515625" style="383" customWidth="1"/>
    <col min="1020" max="1020" width="17.28515625" style="383" customWidth="1"/>
    <col min="1021" max="1021" width="18.7109375" style="383" customWidth="1"/>
    <col min="1022" max="1022" width="21.7109375" style="383" customWidth="1"/>
    <col min="1023" max="1023" width="27.28515625" style="383" customWidth="1"/>
    <col min="1024" max="1024" width="20.42578125" style="383" customWidth="1"/>
    <col min="1025" max="1025" width="17.28515625" style="383" customWidth="1"/>
    <col min="1026" max="1026" width="22.5703125" style="383" customWidth="1"/>
    <col min="1027" max="1027" width="21" style="383" customWidth="1"/>
    <col min="1028" max="1028" width="32.5703125" style="383" customWidth="1"/>
    <col min="1029" max="1029" width="13" style="383" customWidth="1"/>
    <col min="1030" max="1030" width="12.7109375" style="383" customWidth="1"/>
    <col min="1031" max="1031" width="11.42578125" style="383" customWidth="1"/>
    <col min="1032" max="1032" width="11.85546875" style="383" customWidth="1"/>
    <col min="1033" max="1034" width="13.5703125" style="383" customWidth="1"/>
    <col min="1035" max="1036" width="12.5703125" style="383" customWidth="1"/>
    <col min="1037" max="1037" width="12.7109375" style="383" customWidth="1"/>
    <col min="1038" max="1038" width="11" style="383" customWidth="1"/>
    <col min="1039" max="1040" width="12.140625" style="383" customWidth="1"/>
    <col min="1041" max="1042" width="8" style="383"/>
    <col min="1043" max="1043" width="15" style="383" customWidth="1"/>
    <col min="1044" max="1044" width="15.5703125" style="383" customWidth="1"/>
    <col min="1045" max="1045" width="15.28515625" style="383" customWidth="1"/>
    <col min="1046" max="1046" width="8" style="383"/>
    <col min="1047" max="1047" width="11.42578125" style="383" customWidth="1"/>
    <col min="1048" max="1048" width="14.140625" style="383" customWidth="1"/>
    <col min="1049" max="1049" width="13" style="383" customWidth="1"/>
    <col min="1050" max="1050" width="8" style="383"/>
    <col min="1051" max="1051" width="10.42578125" style="383" customWidth="1"/>
    <col min="1052" max="1052" width="11" style="383" customWidth="1"/>
    <col min="1053" max="1053" width="12.7109375" style="383" customWidth="1"/>
    <col min="1054" max="1273" width="8" style="383"/>
    <col min="1274" max="1274" width="9.7109375" style="383" customWidth="1"/>
    <col min="1275" max="1275" width="106.28515625" style="383" customWidth="1"/>
    <col min="1276" max="1276" width="17.28515625" style="383" customWidth="1"/>
    <col min="1277" max="1277" width="18.7109375" style="383" customWidth="1"/>
    <col min="1278" max="1278" width="21.7109375" style="383" customWidth="1"/>
    <col min="1279" max="1279" width="27.28515625" style="383" customWidth="1"/>
    <col min="1280" max="1280" width="20.42578125" style="383" customWidth="1"/>
    <col min="1281" max="1281" width="17.28515625" style="383" customWidth="1"/>
    <col min="1282" max="1282" width="22.5703125" style="383" customWidth="1"/>
    <col min="1283" max="1283" width="21" style="383" customWidth="1"/>
    <col min="1284" max="1284" width="32.5703125" style="383" customWidth="1"/>
    <col min="1285" max="1285" width="13" style="383" customWidth="1"/>
    <col min="1286" max="1286" width="12.7109375" style="383" customWidth="1"/>
    <col min="1287" max="1287" width="11.42578125" style="383" customWidth="1"/>
    <col min="1288" max="1288" width="11.85546875" style="383" customWidth="1"/>
    <col min="1289" max="1290" width="13.5703125" style="383" customWidth="1"/>
    <col min="1291" max="1292" width="12.5703125" style="383" customWidth="1"/>
    <col min="1293" max="1293" width="12.7109375" style="383" customWidth="1"/>
    <col min="1294" max="1294" width="11" style="383" customWidth="1"/>
    <col min="1295" max="1296" width="12.140625" style="383" customWidth="1"/>
    <col min="1297" max="1298" width="8" style="383"/>
    <col min="1299" max="1299" width="15" style="383" customWidth="1"/>
    <col min="1300" max="1300" width="15.5703125" style="383" customWidth="1"/>
    <col min="1301" max="1301" width="15.28515625" style="383" customWidth="1"/>
    <col min="1302" max="1302" width="8" style="383"/>
    <col min="1303" max="1303" width="11.42578125" style="383" customWidth="1"/>
    <col min="1304" max="1304" width="14.140625" style="383" customWidth="1"/>
    <col min="1305" max="1305" width="13" style="383" customWidth="1"/>
    <col min="1306" max="1306" width="8" style="383"/>
    <col min="1307" max="1307" width="10.42578125" style="383" customWidth="1"/>
    <col min="1308" max="1308" width="11" style="383" customWidth="1"/>
    <col min="1309" max="1309" width="12.7109375" style="383" customWidth="1"/>
    <col min="1310" max="1529" width="8" style="383"/>
    <col min="1530" max="1530" width="9.7109375" style="383" customWidth="1"/>
    <col min="1531" max="1531" width="106.28515625" style="383" customWidth="1"/>
    <col min="1532" max="1532" width="17.28515625" style="383" customWidth="1"/>
    <col min="1533" max="1533" width="18.7109375" style="383" customWidth="1"/>
    <col min="1534" max="1534" width="21.7109375" style="383" customWidth="1"/>
    <col min="1535" max="1535" width="27.28515625" style="383" customWidth="1"/>
    <col min="1536" max="1536" width="20.42578125" style="383" customWidth="1"/>
    <col min="1537" max="1537" width="17.28515625" style="383" customWidth="1"/>
    <col min="1538" max="1538" width="22.5703125" style="383" customWidth="1"/>
    <col min="1539" max="1539" width="21" style="383" customWidth="1"/>
    <col min="1540" max="1540" width="32.5703125" style="383" customWidth="1"/>
    <col min="1541" max="1541" width="13" style="383" customWidth="1"/>
    <col min="1542" max="1542" width="12.7109375" style="383" customWidth="1"/>
    <col min="1543" max="1543" width="11.42578125" style="383" customWidth="1"/>
    <col min="1544" max="1544" width="11.85546875" style="383" customWidth="1"/>
    <col min="1545" max="1546" width="13.5703125" style="383" customWidth="1"/>
    <col min="1547" max="1548" width="12.5703125" style="383" customWidth="1"/>
    <col min="1549" max="1549" width="12.7109375" style="383" customWidth="1"/>
    <col min="1550" max="1550" width="11" style="383" customWidth="1"/>
    <col min="1551" max="1552" width="12.140625" style="383" customWidth="1"/>
    <col min="1553" max="1554" width="8" style="383"/>
    <col min="1555" max="1555" width="15" style="383" customWidth="1"/>
    <col min="1556" max="1556" width="15.5703125" style="383" customWidth="1"/>
    <col min="1557" max="1557" width="15.28515625" style="383" customWidth="1"/>
    <col min="1558" max="1558" width="8" style="383"/>
    <col min="1559" max="1559" width="11.42578125" style="383" customWidth="1"/>
    <col min="1560" max="1560" width="14.140625" style="383" customWidth="1"/>
    <col min="1561" max="1561" width="13" style="383" customWidth="1"/>
    <col min="1562" max="1562" width="8" style="383"/>
    <col min="1563" max="1563" width="10.42578125" style="383" customWidth="1"/>
    <col min="1564" max="1564" width="11" style="383" customWidth="1"/>
    <col min="1565" max="1565" width="12.7109375" style="383" customWidth="1"/>
    <col min="1566" max="1785" width="8" style="383"/>
    <col min="1786" max="1786" width="9.7109375" style="383" customWidth="1"/>
    <col min="1787" max="1787" width="106.28515625" style="383" customWidth="1"/>
    <col min="1788" max="1788" width="17.28515625" style="383" customWidth="1"/>
    <col min="1789" max="1789" width="18.7109375" style="383" customWidth="1"/>
    <col min="1790" max="1790" width="21.7109375" style="383" customWidth="1"/>
    <col min="1791" max="1791" width="27.28515625" style="383" customWidth="1"/>
    <col min="1792" max="1792" width="20.42578125" style="383" customWidth="1"/>
    <col min="1793" max="1793" width="17.28515625" style="383" customWidth="1"/>
    <col min="1794" max="1794" width="22.5703125" style="383" customWidth="1"/>
    <col min="1795" max="1795" width="21" style="383" customWidth="1"/>
    <col min="1796" max="1796" width="32.5703125" style="383" customWidth="1"/>
    <col min="1797" max="1797" width="13" style="383" customWidth="1"/>
    <col min="1798" max="1798" width="12.7109375" style="383" customWidth="1"/>
    <col min="1799" max="1799" width="11.42578125" style="383" customWidth="1"/>
    <col min="1800" max="1800" width="11.85546875" style="383" customWidth="1"/>
    <col min="1801" max="1802" width="13.5703125" style="383" customWidth="1"/>
    <col min="1803" max="1804" width="12.5703125" style="383" customWidth="1"/>
    <col min="1805" max="1805" width="12.7109375" style="383" customWidth="1"/>
    <col min="1806" max="1806" width="11" style="383" customWidth="1"/>
    <col min="1807" max="1808" width="12.140625" style="383" customWidth="1"/>
    <col min="1809" max="1810" width="8" style="383"/>
    <col min="1811" max="1811" width="15" style="383" customWidth="1"/>
    <col min="1812" max="1812" width="15.5703125" style="383" customWidth="1"/>
    <col min="1813" max="1813" width="15.28515625" style="383" customWidth="1"/>
    <col min="1814" max="1814" width="8" style="383"/>
    <col min="1815" max="1815" width="11.42578125" style="383" customWidth="1"/>
    <col min="1816" max="1816" width="14.140625" style="383" customWidth="1"/>
    <col min="1817" max="1817" width="13" style="383" customWidth="1"/>
    <col min="1818" max="1818" width="8" style="383"/>
    <col min="1819" max="1819" width="10.42578125" style="383" customWidth="1"/>
    <col min="1820" max="1820" width="11" style="383" customWidth="1"/>
    <col min="1821" max="1821" width="12.7109375" style="383" customWidth="1"/>
    <col min="1822" max="2041" width="8" style="383"/>
    <col min="2042" max="2042" width="9.7109375" style="383" customWidth="1"/>
    <col min="2043" max="2043" width="106.28515625" style="383" customWidth="1"/>
    <col min="2044" max="2044" width="17.28515625" style="383" customWidth="1"/>
    <col min="2045" max="2045" width="18.7109375" style="383" customWidth="1"/>
    <col min="2046" max="2046" width="21.7109375" style="383" customWidth="1"/>
    <col min="2047" max="2047" width="27.28515625" style="383" customWidth="1"/>
    <col min="2048" max="2048" width="20.42578125" style="383" customWidth="1"/>
    <col min="2049" max="2049" width="17.28515625" style="383" customWidth="1"/>
    <col min="2050" max="2050" width="22.5703125" style="383" customWidth="1"/>
    <col min="2051" max="2051" width="21" style="383" customWidth="1"/>
    <col min="2052" max="2052" width="32.5703125" style="383" customWidth="1"/>
    <col min="2053" max="2053" width="13" style="383" customWidth="1"/>
    <col min="2054" max="2054" width="12.7109375" style="383" customWidth="1"/>
    <col min="2055" max="2055" width="11.42578125" style="383" customWidth="1"/>
    <col min="2056" max="2056" width="11.85546875" style="383" customWidth="1"/>
    <col min="2057" max="2058" width="13.5703125" style="383" customWidth="1"/>
    <col min="2059" max="2060" width="12.5703125" style="383" customWidth="1"/>
    <col min="2061" max="2061" width="12.7109375" style="383" customWidth="1"/>
    <col min="2062" max="2062" width="11" style="383" customWidth="1"/>
    <col min="2063" max="2064" width="12.140625" style="383" customWidth="1"/>
    <col min="2065" max="2066" width="8" style="383"/>
    <col min="2067" max="2067" width="15" style="383" customWidth="1"/>
    <col min="2068" max="2068" width="15.5703125" style="383" customWidth="1"/>
    <col min="2069" max="2069" width="15.28515625" style="383" customWidth="1"/>
    <col min="2070" max="2070" width="8" style="383"/>
    <col min="2071" max="2071" width="11.42578125" style="383" customWidth="1"/>
    <col min="2072" max="2072" width="14.140625" style="383" customWidth="1"/>
    <col min="2073" max="2073" width="13" style="383" customWidth="1"/>
    <col min="2074" max="2074" width="8" style="383"/>
    <col min="2075" max="2075" width="10.42578125" style="383" customWidth="1"/>
    <col min="2076" max="2076" width="11" style="383" customWidth="1"/>
    <col min="2077" max="2077" width="12.7109375" style="383" customWidth="1"/>
    <col min="2078" max="2297" width="8" style="383"/>
    <col min="2298" max="2298" width="9.7109375" style="383" customWidth="1"/>
    <col min="2299" max="2299" width="106.28515625" style="383" customWidth="1"/>
    <col min="2300" max="2300" width="17.28515625" style="383" customWidth="1"/>
    <col min="2301" max="2301" width="18.7109375" style="383" customWidth="1"/>
    <col min="2302" max="2302" width="21.7109375" style="383" customWidth="1"/>
    <col min="2303" max="2303" width="27.28515625" style="383" customWidth="1"/>
    <col min="2304" max="2304" width="20.42578125" style="383" customWidth="1"/>
    <col min="2305" max="2305" width="17.28515625" style="383" customWidth="1"/>
    <col min="2306" max="2306" width="22.5703125" style="383" customWidth="1"/>
    <col min="2307" max="2307" width="21" style="383" customWidth="1"/>
    <col min="2308" max="2308" width="32.5703125" style="383" customWidth="1"/>
    <col min="2309" max="2309" width="13" style="383" customWidth="1"/>
    <col min="2310" max="2310" width="12.7109375" style="383" customWidth="1"/>
    <col min="2311" max="2311" width="11.42578125" style="383" customWidth="1"/>
    <col min="2312" max="2312" width="11.85546875" style="383" customWidth="1"/>
    <col min="2313" max="2314" width="13.5703125" style="383" customWidth="1"/>
    <col min="2315" max="2316" width="12.5703125" style="383" customWidth="1"/>
    <col min="2317" max="2317" width="12.7109375" style="383" customWidth="1"/>
    <col min="2318" max="2318" width="11" style="383" customWidth="1"/>
    <col min="2319" max="2320" width="12.140625" style="383" customWidth="1"/>
    <col min="2321" max="2322" width="8" style="383"/>
    <col min="2323" max="2323" width="15" style="383" customWidth="1"/>
    <col min="2324" max="2324" width="15.5703125" style="383" customWidth="1"/>
    <col min="2325" max="2325" width="15.28515625" style="383" customWidth="1"/>
    <col min="2326" max="2326" width="8" style="383"/>
    <col min="2327" max="2327" width="11.42578125" style="383" customWidth="1"/>
    <col min="2328" max="2328" width="14.140625" style="383" customWidth="1"/>
    <col min="2329" max="2329" width="13" style="383" customWidth="1"/>
    <col min="2330" max="2330" width="8" style="383"/>
    <col min="2331" max="2331" width="10.42578125" style="383" customWidth="1"/>
    <col min="2332" max="2332" width="11" style="383" customWidth="1"/>
    <col min="2333" max="2333" width="12.7109375" style="383" customWidth="1"/>
    <col min="2334" max="2553" width="8" style="383"/>
    <col min="2554" max="2554" width="9.7109375" style="383" customWidth="1"/>
    <col min="2555" max="2555" width="106.28515625" style="383" customWidth="1"/>
    <col min="2556" max="2556" width="17.28515625" style="383" customWidth="1"/>
    <col min="2557" max="2557" width="18.7109375" style="383" customWidth="1"/>
    <col min="2558" max="2558" width="21.7109375" style="383" customWidth="1"/>
    <col min="2559" max="2559" width="27.28515625" style="383" customWidth="1"/>
    <col min="2560" max="2560" width="20.42578125" style="383" customWidth="1"/>
    <col min="2561" max="2561" width="17.28515625" style="383" customWidth="1"/>
    <col min="2562" max="2562" width="22.5703125" style="383" customWidth="1"/>
    <col min="2563" max="2563" width="21" style="383" customWidth="1"/>
    <col min="2564" max="2564" width="32.5703125" style="383" customWidth="1"/>
    <col min="2565" max="2565" width="13" style="383" customWidth="1"/>
    <col min="2566" max="2566" width="12.7109375" style="383" customWidth="1"/>
    <col min="2567" max="2567" width="11.42578125" style="383" customWidth="1"/>
    <col min="2568" max="2568" width="11.85546875" style="383" customWidth="1"/>
    <col min="2569" max="2570" width="13.5703125" style="383" customWidth="1"/>
    <col min="2571" max="2572" width="12.5703125" style="383" customWidth="1"/>
    <col min="2573" max="2573" width="12.7109375" style="383" customWidth="1"/>
    <col min="2574" max="2574" width="11" style="383" customWidth="1"/>
    <col min="2575" max="2576" width="12.140625" style="383" customWidth="1"/>
    <col min="2577" max="2578" width="8" style="383"/>
    <col min="2579" max="2579" width="15" style="383" customWidth="1"/>
    <col min="2580" max="2580" width="15.5703125" style="383" customWidth="1"/>
    <col min="2581" max="2581" width="15.28515625" style="383" customWidth="1"/>
    <col min="2582" max="2582" width="8" style="383"/>
    <col min="2583" max="2583" width="11.42578125" style="383" customWidth="1"/>
    <col min="2584" max="2584" width="14.140625" style="383" customWidth="1"/>
    <col min="2585" max="2585" width="13" style="383" customWidth="1"/>
    <col min="2586" max="2586" width="8" style="383"/>
    <col min="2587" max="2587" width="10.42578125" style="383" customWidth="1"/>
    <col min="2588" max="2588" width="11" style="383" customWidth="1"/>
    <col min="2589" max="2589" width="12.7109375" style="383" customWidth="1"/>
    <col min="2590" max="2809" width="8" style="383"/>
    <col min="2810" max="2810" width="9.7109375" style="383" customWidth="1"/>
    <col min="2811" max="2811" width="106.28515625" style="383" customWidth="1"/>
    <col min="2812" max="2812" width="17.28515625" style="383" customWidth="1"/>
    <col min="2813" max="2813" width="18.7109375" style="383" customWidth="1"/>
    <col min="2814" max="2814" width="21.7109375" style="383" customWidth="1"/>
    <col min="2815" max="2815" width="27.28515625" style="383" customWidth="1"/>
    <col min="2816" max="2816" width="20.42578125" style="383" customWidth="1"/>
    <col min="2817" max="2817" width="17.28515625" style="383" customWidth="1"/>
    <col min="2818" max="2818" width="22.5703125" style="383" customWidth="1"/>
    <col min="2819" max="2819" width="21" style="383" customWidth="1"/>
    <col min="2820" max="2820" width="32.5703125" style="383" customWidth="1"/>
    <col min="2821" max="2821" width="13" style="383" customWidth="1"/>
    <col min="2822" max="2822" width="12.7109375" style="383" customWidth="1"/>
    <col min="2823" max="2823" width="11.42578125" style="383" customWidth="1"/>
    <col min="2824" max="2824" width="11.85546875" style="383" customWidth="1"/>
    <col min="2825" max="2826" width="13.5703125" style="383" customWidth="1"/>
    <col min="2827" max="2828" width="12.5703125" style="383" customWidth="1"/>
    <col min="2829" max="2829" width="12.7109375" style="383" customWidth="1"/>
    <col min="2830" max="2830" width="11" style="383" customWidth="1"/>
    <col min="2831" max="2832" width="12.140625" style="383" customWidth="1"/>
    <col min="2833" max="2834" width="8" style="383"/>
    <col min="2835" max="2835" width="15" style="383" customWidth="1"/>
    <col min="2836" max="2836" width="15.5703125" style="383" customWidth="1"/>
    <col min="2837" max="2837" width="15.28515625" style="383" customWidth="1"/>
    <col min="2838" max="2838" width="8" style="383"/>
    <col min="2839" max="2839" width="11.42578125" style="383" customWidth="1"/>
    <col min="2840" max="2840" width="14.140625" style="383" customWidth="1"/>
    <col min="2841" max="2841" width="13" style="383" customWidth="1"/>
    <col min="2842" max="2842" width="8" style="383"/>
    <col min="2843" max="2843" width="10.42578125" style="383" customWidth="1"/>
    <col min="2844" max="2844" width="11" style="383" customWidth="1"/>
    <col min="2845" max="2845" width="12.7109375" style="383" customWidth="1"/>
    <col min="2846" max="3065" width="8" style="383"/>
    <col min="3066" max="3066" width="9.7109375" style="383" customWidth="1"/>
    <col min="3067" max="3067" width="106.28515625" style="383" customWidth="1"/>
    <col min="3068" max="3068" width="17.28515625" style="383" customWidth="1"/>
    <col min="3069" max="3069" width="18.7109375" style="383" customWidth="1"/>
    <col min="3070" max="3070" width="21.7109375" style="383" customWidth="1"/>
    <col min="3071" max="3071" width="27.28515625" style="383" customWidth="1"/>
    <col min="3072" max="3072" width="20.42578125" style="383" customWidth="1"/>
    <col min="3073" max="3073" width="17.28515625" style="383" customWidth="1"/>
    <col min="3074" max="3074" width="22.5703125" style="383" customWidth="1"/>
    <col min="3075" max="3075" width="21" style="383" customWidth="1"/>
    <col min="3076" max="3076" width="32.5703125" style="383" customWidth="1"/>
    <col min="3077" max="3077" width="13" style="383" customWidth="1"/>
    <col min="3078" max="3078" width="12.7109375" style="383" customWidth="1"/>
    <col min="3079" max="3079" width="11.42578125" style="383" customWidth="1"/>
    <col min="3080" max="3080" width="11.85546875" style="383" customWidth="1"/>
    <col min="3081" max="3082" width="13.5703125" style="383" customWidth="1"/>
    <col min="3083" max="3084" width="12.5703125" style="383" customWidth="1"/>
    <col min="3085" max="3085" width="12.7109375" style="383" customWidth="1"/>
    <col min="3086" max="3086" width="11" style="383" customWidth="1"/>
    <col min="3087" max="3088" width="12.140625" style="383" customWidth="1"/>
    <col min="3089" max="3090" width="8" style="383"/>
    <col min="3091" max="3091" width="15" style="383" customWidth="1"/>
    <col min="3092" max="3092" width="15.5703125" style="383" customWidth="1"/>
    <col min="3093" max="3093" width="15.28515625" style="383" customWidth="1"/>
    <col min="3094" max="3094" width="8" style="383"/>
    <col min="3095" max="3095" width="11.42578125" style="383" customWidth="1"/>
    <col min="3096" max="3096" width="14.140625" style="383" customWidth="1"/>
    <col min="3097" max="3097" width="13" style="383" customWidth="1"/>
    <col min="3098" max="3098" width="8" style="383"/>
    <col min="3099" max="3099" width="10.42578125" style="383" customWidth="1"/>
    <col min="3100" max="3100" width="11" style="383" customWidth="1"/>
    <col min="3101" max="3101" width="12.7109375" style="383" customWidth="1"/>
    <col min="3102" max="3321" width="8" style="383"/>
    <col min="3322" max="3322" width="9.7109375" style="383" customWidth="1"/>
    <col min="3323" max="3323" width="106.28515625" style="383" customWidth="1"/>
    <col min="3324" max="3324" width="17.28515625" style="383" customWidth="1"/>
    <col min="3325" max="3325" width="18.7109375" style="383" customWidth="1"/>
    <col min="3326" max="3326" width="21.7109375" style="383" customWidth="1"/>
    <col min="3327" max="3327" width="27.28515625" style="383" customWidth="1"/>
    <col min="3328" max="3328" width="20.42578125" style="383" customWidth="1"/>
    <col min="3329" max="3329" width="17.28515625" style="383" customWidth="1"/>
    <col min="3330" max="3330" width="22.5703125" style="383" customWidth="1"/>
    <col min="3331" max="3331" width="21" style="383" customWidth="1"/>
    <col min="3332" max="3332" width="32.5703125" style="383" customWidth="1"/>
    <col min="3333" max="3333" width="13" style="383" customWidth="1"/>
    <col min="3334" max="3334" width="12.7109375" style="383" customWidth="1"/>
    <col min="3335" max="3335" width="11.42578125" style="383" customWidth="1"/>
    <col min="3336" max="3336" width="11.85546875" style="383" customWidth="1"/>
    <col min="3337" max="3338" width="13.5703125" style="383" customWidth="1"/>
    <col min="3339" max="3340" width="12.5703125" style="383" customWidth="1"/>
    <col min="3341" max="3341" width="12.7109375" style="383" customWidth="1"/>
    <col min="3342" max="3342" width="11" style="383" customWidth="1"/>
    <col min="3343" max="3344" width="12.140625" style="383" customWidth="1"/>
    <col min="3345" max="3346" width="8" style="383"/>
    <col min="3347" max="3347" width="15" style="383" customWidth="1"/>
    <col min="3348" max="3348" width="15.5703125" style="383" customWidth="1"/>
    <col min="3349" max="3349" width="15.28515625" style="383" customWidth="1"/>
    <col min="3350" max="3350" width="8" style="383"/>
    <col min="3351" max="3351" width="11.42578125" style="383" customWidth="1"/>
    <col min="3352" max="3352" width="14.140625" style="383" customWidth="1"/>
    <col min="3353" max="3353" width="13" style="383" customWidth="1"/>
    <col min="3354" max="3354" width="8" style="383"/>
    <col min="3355" max="3355" width="10.42578125" style="383" customWidth="1"/>
    <col min="3356" max="3356" width="11" style="383" customWidth="1"/>
    <col min="3357" max="3357" width="12.7109375" style="383" customWidth="1"/>
    <col min="3358" max="3577" width="8" style="383"/>
    <col min="3578" max="3578" width="9.7109375" style="383" customWidth="1"/>
    <col min="3579" max="3579" width="106.28515625" style="383" customWidth="1"/>
    <col min="3580" max="3580" width="17.28515625" style="383" customWidth="1"/>
    <col min="3581" max="3581" width="18.7109375" style="383" customWidth="1"/>
    <col min="3582" max="3582" width="21.7109375" style="383" customWidth="1"/>
    <col min="3583" max="3583" width="27.28515625" style="383" customWidth="1"/>
    <col min="3584" max="3584" width="20.42578125" style="383" customWidth="1"/>
    <col min="3585" max="3585" width="17.28515625" style="383" customWidth="1"/>
    <col min="3586" max="3586" width="22.5703125" style="383" customWidth="1"/>
    <col min="3587" max="3587" width="21" style="383" customWidth="1"/>
    <col min="3588" max="3588" width="32.5703125" style="383" customWidth="1"/>
    <col min="3589" max="3589" width="13" style="383" customWidth="1"/>
    <col min="3590" max="3590" width="12.7109375" style="383" customWidth="1"/>
    <col min="3591" max="3591" width="11.42578125" style="383" customWidth="1"/>
    <col min="3592" max="3592" width="11.85546875" style="383" customWidth="1"/>
    <col min="3593" max="3594" width="13.5703125" style="383" customWidth="1"/>
    <col min="3595" max="3596" width="12.5703125" style="383" customWidth="1"/>
    <col min="3597" max="3597" width="12.7109375" style="383" customWidth="1"/>
    <col min="3598" max="3598" width="11" style="383" customWidth="1"/>
    <col min="3599" max="3600" width="12.140625" style="383" customWidth="1"/>
    <col min="3601" max="3602" width="8" style="383"/>
    <col min="3603" max="3603" width="15" style="383" customWidth="1"/>
    <col min="3604" max="3604" width="15.5703125" style="383" customWidth="1"/>
    <col min="3605" max="3605" width="15.28515625" style="383" customWidth="1"/>
    <col min="3606" max="3606" width="8" style="383"/>
    <col min="3607" max="3607" width="11.42578125" style="383" customWidth="1"/>
    <col min="3608" max="3608" width="14.140625" style="383" customWidth="1"/>
    <col min="3609" max="3609" width="13" style="383" customWidth="1"/>
    <col min="3610" max="3610" width="8" style="383"/>
    <col min="3611" max="3611" width="10.42578125" style="383" customWidth="1"/>
    <col min="3612" max="3612" width="11" style="383" customWidth="1"/>
    <col min="3613" max="3613" width="12.7109375" style="383" customWidth="1"/>
    <col min="3614" max="3833" width="8" style="383"/>
    <col min="3834" max="3834" width="9.7109375" style="383" customWidth="1"/>
    <col min="3835" max="3835" width="106.28515625" style="383" customWidth="1"/>
    <col min="3836" max="3836" width="17.28515625" style="383" customWidth="1"/>
    <col min="3837" max="3837" width="18.7109375" style="383" customWidth="1"/>
    <col min="3838" max="3838" width="21.7109375" style="383" customWidth="1"/>
    <col min="3839" max="3839" width="27.28515625" style="383" customWidth="1"/>
    <col min="3840" max="3840" width="20.42578125" style="383" customWidth="1"/>
    <col min="3841" max="3841" width="17.28515625" style="383" customWidth="1"/>
    <col min="3842" max="3842" width="22.5703125" style="383" customWidth="1"/>
    <col min="3843" max="3843" width="21" style="383" customWidth="1"/>
    <col min="3844" max="3844" width="32.5703125" style="383" customWidth="1"/>
    <col min="3845" max="3845" width="13" style="383" customWidth="1"/>
    <col min="3846" max="3846" width="12.7109375" style="383" customWidth="1"/>
    <col min="3847" max="3847" width="11.42578125" style="383" customWidth="1"/>
    <col min="3848" max="3848" width="11.85546875" style="383" customWidth="1"/>
    <col min="3849" max="3850" width="13.5703125" style="383" customWidth="1"/>
    <col min="3851" max="3852" width="12.5703125" style="383" customWidth="1"/>
    <col min="3853" max="3853" width="12.7109375" style="383" customWidth="1"/>
    <col min="3854" max="3854" width="11" style="383" customWidth="1"/>
    <col min="3855" max="3856" width="12.140625" style="383" customWidth="1"/>
    <col min="3857" max="3858" width="8" style="383"/>
    <col min="3859" max="3859" width="15" style="383" customWidth="1"/>
    <col min="3860" max="3860" width="15.5703125" style="383" customWidth="1"/>
    <col min="3861" max="3861" width="15.28515625" style="383" customWidth="1"/>
    <col min="3862" max="3862" width="8" style="383"/>
    <col min="3863" max="3863" width="11.42578125" style="383" customWidth="1"/>
    <col min="3864" max="3864" width="14.140625" style="383" customWidth="1"/>
    <col min="3865" max="3865" width="13" style="383" customWidth="1"/>
    <col min="3866" max="3866" width="8" style="383"/>
    <col min="3867" max="3867" width="10.42578125" style="383" customWidth="1"/>
    <col min="3868" max="3868" width="11" style="383" customWidth="1"/>
    <col min="3869" max="3869" width="12.7109375" style="383" customWidth="1"/>
    <col min="3870" max="4089" width="8" style="383"/>
    <col min="4090" max="4090" width="9.7109375" style="383" customWidth="1"/>
    <col min="4091" max="4091" width="106.28515625" style="383" customWidth="1"/>
    <col min="4092" max="4092" width="17.28515625" style="383" customWidth="1"/>
    <col min="4093" max="4093" width="18.7109375" style="383" customWidth="1"/>
    <col min="4094" max="4094" width="21.7109375" style="383" customWidth="1"/>
    <col min="4095" max="4095" width="27.28515625" style="383" customWidth="1"/>
    <col min="4096" max="4096" width="20.42578125" style="383" customWidth="1"/>
    <col min="4097" max="4097" width="17.28515625" style="383" customWidth="1"/>
    <col min="4098" max="4098" width="22.5703125" style="383" customWidth="1"/>
    <col min="4099" max="4099" width="21" style="383" customWidth="1"/>
    <col min="4100" max="4100" width="32.5703125" style="383" customWidth="1"/>
    <col min="4101" max="4101" width="13" style="383" customWidth="1"/>
    <col min="4102" max="4102" width="12.7109375" style="383" customWidth="1"/>
    <col min="4103" max="4103" width="11.42578125" style="383" customWidth="1"/>
    <col min="4104" max="4104" width="11.85546875" style="383" customWidth="1"/>
    <col min="4105" max="4106" width="13.5703125" style="383" customWidth="1"/>
    <col min="4107" max="4108" width="12.5703125" style="383" customWidth="1"/>
    <col min="4109" max="4109" width="12.7109375" style="383" customWidth="1"/>
    <col min="4110" max="4110" width="11" style="383" customWidth="1"/>
    <col min="4111" max="4112" width="12.140625" style="383" customWidth="1"/>
    <col min="4113" max="4114" width="8" style="383"/>
    <col min="4115" max="4115" width="15" style="383" customWidth="1"/>
    <col min="4116" max="4116" width="15.5703125" style="383" customWidth="1"/>
    <col min="4117" max="4117" width="15.28515625" style="383" customWidth="1"/>
    <col min="4118" max="4118" width="8" style="383"/>
    <col min="4119" max="4119" width="11.42578125" style="383" customWidth="1"/>
    <col min="4120" max="4120" width="14.140625" style="383" customWidth="1"/>
    <col min="4121" max="4121" width="13" style="383" customWidth="1"/>
    <col min="4122" max="4122" width="8" style="383"/>
    <col min="4123" max="4123" width="10.42578125" style="383" customWidth="1"/>
    <col min="4124" max="4124" width="11" style="383" customWidth="1"/>
    <col min="4125" max="4125" width="12.7109375" style="383" customWidth="1"/>
    <col min="4126" max="4345" width="8" style="383"/>
    <col min="4346" max="4346" width="9.7109375" style="383" customWidth="1"/>
    <col min="4347" max="4347" width="106.28515625" style="383" customWidth="1"/>
    <col min="4348" max="4348" width="17.28515625" style="383" customWidth="1"/>
    <col min="4349" max="4349" width="18.7109375" style="383" customWidth="1"/>
    <col min="4350" max="4350" width="21.7109375" style="383" customWidth="1"/>
    <col min="4351" max="4351" width="27.28515625" style="383" customWidth="1"/>
    <col min="4352" max="4352" width="20.42578125" style="383" customWidth="1"/>
    <col min="4353" max="4353" width="17.28515625" style="383" customWidth="1"/>
    <col min="4354" max="4354" width="22.5703125" style="383" customWidth="1"/>
    <col min="4355" max="4355" width="21" style="383" customWidth="1"/>
    <col min="4356" max="4356" width="32.5703125" style="383" customWidth="1"/>
    <col min="4357" max="4357" width="13" style="383" customWidth="1"/>
    <col min="4358" max="4358" width="12.7109375" style="383" customWidth="1"/>
    <col min="4359" max="4359" width="11.42578125" style="383" customWidth="1"/>
    <col min="4360" max="4360" width="11.85546875" style="383" customWidth="1"/>
    <col min="4361" max="4362" width="13.5703125" style="383" customWidth="1"/>
    <col min="4363" max="4364" width="12.5703125" style="383" customWidth="1"/>
    <col min="4365" max="4365" width="12.7109375" style="383" customWidth="1"/>
    <col min="4366" max="4366" width="11" style="383" customWidth="1"/>
    <col min="4367" max="4368" width="12.140625" style="383" customWidth="1"/>
    <col min="4369" max="4370" width="8" style="383"/>
    <col min="4371" max="4371" width="15" style="383" customWidth="1"/>
    <col min="4372" max="4372" width="15.5703125" style="383" customWidth="1"/>
    <col min="4373" max="4373" width="15.28515625" style="383" customWidth="1"/>
    <col min="4374" max="4374" width="8" style="383"/>
    <col min="4375" max="4375" width="11.42578125" style="383" customWidth="1"/>
    <col min="4376" max="4376" width="14.140625" style="383" customWidth="1"/>
    <col min="4377" max="4377" width="13" style="383" customWidth="1"/>
    <col min="4378" max="4378" width="8" style="383"/>
    <col min="4379" max="4379" width="10.42578125" style="383" customWidth="1"/>
    <col min="4380" max="4380" width="11" style="383" customWidth="1"/>
    <col min="4381" max="4381" width="12.7109375" style="383" customWidth="1"/>
    <col min="4382" max="4601" width="8" style="383"/>
    <col min="4602" max="4602" width="9.7109375" style="383" customWidth="1"/>
    <col min="4603" max="4603" width="106.28515625" style="383" customWidth="1"/>
    <col min="4604" max="4604" width="17.28515625" style="383" customWidth="1"/>
    <col min="4605" max="4605" width="18.7109375" style="383" customWidth="1"/>
    <col min="4606" max="4606" width="21.7109375" style="383" customWidth="1"/>
    <col min="4607" max="4607" width="27.28515625" style="383" customWidth="1"/>
    <col min="4608" max="4608" width="20.42578125" style="383" customWidth="1"/>
    <col min="4609" max="4609" width="17.28515625" style="383" customWidth="1"/>
    <col min="4610" max="4610" width="22.5703125" style="383" customWidth="1"/>
    <col min="4611" max="4611" width="21" style="383" customWidth="1"/>
    <col min="4612" max="4612" width="32.5703125" style="383" customWidth="1"/>
    <col min="4613" max="4613" width="13" style="383" customWidth="1"/>
    <col min="4614" max="4614" width="12.7109375" style="383" customWidth="1"/>
    <col min="4615" max="4615" width="11.42578125" style="383" customWidth="1"/>
    <col min="4616" max="4616" width="11.85546875" style="383" customWidth="1"/>
    <col min="4617" max="4618" width="13.5703125" style="383" customWidth="1"/>
    <col min="4619" max="4620" width="12.5703125" style="383" customWidth="1"/>
    <col min="4621" max="4621" width="12.7109375" style="383" customWidth="1"/>
    <col min="4622" max="4622" width="11" style="383" customWidth="1"/>
    <col min="4623" max="4624" width="12.140625" style="383" customWidth="1"/>
    <col min="4625" max="4626" width="8" style="383"/>
    <col min="4627" max="4627" width="15" style="383" customWidth="1"/>
    <col min="4628" max="4628" width="15.5703125" style="383" customWidth="1"/>
    <col min="4629" max="4629" width="15.28515625" style="383" customWidth="1"/>
    <col min="4630" max="4630" width="8" style="383"/>
    <col min="4631" max="4631" width="11.42578125" style="383" customWidth="1"/>
    <col min="4632" max="4632" width="14.140625" style="383" customWidth="1"/>
    <col min="4633" max="4633" width="13" style="383" customWidth="1"/>
    <col min="4634" max="4634" width="8" style="383"/>
    <col min="4635" max="4635" width="10.42578125" style="383" customWidth="1"/>
    <col min="4636" max="4636" width="11" style="383" customWidth="1"/>
    <col min="4637" max="4637" width="12.7109375" style="383" customWidth="1"/>
    <col min="4638" max="4857" width="8" style="383"/>
    <col min="4858" max="4858" width="9.7109375" style="383" customWidth="1"/>
    <col min="4859" max="4859" width="106.28515625" style="383" customWidth="1"/>
    <col min="4860" max="4860" width="17.28515625" style="383" customWidth="1"/>
    <col min="4861" max="4861" width="18.7109375" style="383" customWidth="1"/>
    <col min="4862" max="4862" width="21.7109375" style="383" customWidth="1"/>
    <col min="4863" max="4863" width="27.28515625" style="383" customWidth="1"/>
    <col min="4864" max="4864" width="20.42578125" style="383" customWidth="1"/>
    <col min="4865" max="4865" width="17.28515625" style="383" customWidth="1"/>
    <col min="4866" max="4866" width="22.5703125" style="383" customWidth="1"/>
    <col min="4867" max="4867" width="21" style="383" customWidth="1"/>
    <col min="4868" max="4868" width="32.5703125" style="383" customWidth="1"/>
    <col min="4869" max="4869" width="13" style="383" customWidth="1"/>
    <col min="4870" max="4870" width="12.7109375" style="383" customWidth="1"/>
    <col min="4871" max="4871" width="11.42578125" style="383" customWidth="1"/>
    <col min="4872" max="4872" width="11.85546875" style="383" customWidth="1"/>
    <col min="4873" max="4874" width="13.5703125" style="383" customWidth="1"/>
    <col min="4875" max="4876" width="12.5703125" style="383" customWidth="1"/>
    <col min="4877" max="4877" width="12.7109375" style="383" customWidth="1"/>
    <col min="4878" max="4878" width="11" style="383" customWidth="1"/>
    <col min="4879" max="4880" width="12.140625" style="383" customWidth="1"/>
    <col min="4881" max="4882" width="8" style="383"/>
    <col min="4883" max="4883" width="15" style="383" customWidth="1"/>
    <col min="4884" max="4884" width="15.5703125" style="383" customWidth="1"/>
    <col min="4885" max="4885" width="15.28515625" style="383" customWidth="1"/>
    <col min="4886" max="4886" width="8" style="383"/>
    <col min="4887" max="4887" width="11.42578125" style="383" customWidth="1"/>
    <col min="4888" max="4888" width="14.140625" style="383" customWidth="1"/>
    <col min="4889" max="4889" width="13" style="383" customWidth="1"/>
    <col min="4890" max="4890" width="8" style="383"/>
    <col min="4891" max="4891" width="10.42578125" style="383" customWidth="1"/>
    <col min="4892" max="4892" width="11" style="383" customWidth="1"/>
    <col min="4893" max="4893" width="12.7109375" style="383" customWidth="1"/>
    <col min="4894" max="5113" width="8" style="383"/>
    <col min="5114" max="5114" width="9.7109375" style="383" customWidth="1"/>
    <col min="5115" max="5115" width="106.28515625" style="383" customWidth="1"/>
    <col min="5116" max="5116" width="17.28515625" style="383" customWidth="1"/>
    <col min="5117" max="5117" width="18.7109375" style="383" customWidth="1"/>
    <col min="5118" max="5118" width="21.7109375" style="383" customWidth="1"/>
    <col min="5119" max="5119" width="27.28515625" style="383" customWidth="1"/>
    <col min="5120" max="5120" width="20.42578125" style="383" customWidth="1"/>
    <col min="5121" max="5121" width="17.28515625" style="383" customWidth="1"/>
    <col min="5122" max="5122" width="22.5703125" style="383" customWidth="1"/>
    <col min="5123" max="5123" width="21" style="383" customWidth="1"/>
    <col min="5124" max="5124" width="32.5703125" style="383" customWidth="1"/>
    <col min="5125" max="5125" width="13" style="383" customWidth="1"/>
    <col min="5126" max="5126" width="12.7109375" style="383" customWidth="1"/>
    <col min="5127" max="5127" width="11.42578125" style="383" customWidth="1"/>
    <col min="5128" max="5128" width="11.85546875" style="383" customWidth="1"/>
    <col min="5129" max="5130" width="13.5703125" style="383" customWidth="1"/>
    <col min="5131" max="5132" width="12.5703125" style="383" customWidth="1"/>
    <col min="5133" max="5133" width="12.7109375" style="383" customWidth="1"/>
    <col min="5134" max="5134" width="11" style="383" customWidth="1"/>
    <col min="5135" max="5136" width="12.140625" style="383" customWidth="1"/>
    <col min="5137" max="5138" width="8" style="383"/>
    <col min="5139" max="5139" width="15" style="383" customWidth="1"/>
    <col min="5140" max="5140" width="15.5703125" style="383" customWidth="1"/>
    <col min="5141" max="5141" width="15.28515625" style="383" customWidth="1"/>
    <col min="5142" max="5142" width="8" style="383"/>
    <col min="5143" max="5143" width="11.42578125" style="383" customWidth="1"/>
    <col min="5144" max="5144" width="14.140625" style="383" customWidth="1"/>
    <col min="5145" max="5145" width="13" style="383" customWidth="1"/>
    <col min="5146" max="5146" width="8" style="383"/>
    <col min="5147" max="5147" width="10.42578125" style="383" customWidth="1"/>
    <col min="5148" max="5148" width="11" style="383" customWidth="1"/>
    <col min="5149" max="5149" width="12.7109375" style="383" customWidth="1"/>
    <col min="5150" max="5369" width="8" style="383"/>
    <col min="5370" max="5370" width="9.7109375" style="383" customWidth="1"/>
    <col min="5371" max="5371" width="106.28515625" style="383" customWidth="1"/>
    <col min="5372" max="5372" width="17.28515625" style="383" customWidth="1"/>
    <col min="5373" max="5373" width="18.7109375" style="383" customWidth="1"/>
    <col min="5374" max="5374" width="21.7109375" style="383" customWidth="1"/>
    <col min="5375" max="5375" width="27.28515625" style="383" customWidth="1"/>
    <col min="5376" max="5376" width="20.42578125" style="383" customWidth="1"/>
    <col min="5377" max="5377" width="17.28515625" style="383" customWidth="1"/>
    <col min="5378" max="5378" width="22.5703125" style="383" customWidth="1"/>
    <col min="5379" max="5379" width="21" style="383" customWidth="1"/>
    <col min="5380" max="5380" width="32.5703125" style="383" customWidth="1"/>
    <col min="5381" max="5381" width="13" style="383" customWidth="1"/>
    <col min="5382" max="5382" width="12.7109375" style="383" customWidth="1"/>
    <col min="5383" max="5383" width="11.42578125" style="383" customWidth="1"/>
    <col min="5384" max="5384" width="11.85546875" style="383" customWidth="1"/>
    <col min="5385" max="5386" width="13.5703125" style="383" customWidth="1"/>
    <col min="5387" max="5388" width="12.5703125" style="383" customWidth="1"/>
    <col min="5389" max="5389" width="12.7109375" style="383" customWidth="1"/>
    <col min="5390" max="5390" width="11" style="383" customWidth="1"/>
    <col min="5391" max="5392" width="12.140625" style="383" customWidth="1"/>
    <col min="5393" max="5394" width="8" style="383"/>
    <col min="5395" max="5395" width="15" style="383" customWidth="1"/>
    <col min="5396" max="5396" width="15.5703125" style="383" customWidth="1"/>
    <col min="5397" max="5397" width="15.28515625" style="383" customWidth="1"/>
    <col min="5398" max="5398" width="8" style="383"/>
    <col min="5399" max="5399" width="11.42578125" style="383" customWidth="1"/>
    <col min="5400" max="5400" width="14.140625" style="383" customWidth="1"/>
    <col min="5401" max="5401" width="13" style="383" customWidth="1"/>
    <col min="5402" max="5402" width="8" style="383"/>
    <col min="5403" max="5403" width="10.42578125" style="383" customWidth="1"/>
    <col min="5404" max="5404" width="11" style="383" customWidth="1"/>
    <col min="5405" max="5405" width="12.7109375" style="383" customWidth="1"/>
    <col min="5406" max="5625" width="8" style="383"/>
    <col min="5626" max="5626" width="9.7109375" style="383" customWidth="1"/>
    <col min="5627" max="5627" width="106.28515625" style="383" customWidth="1"/>
    <col min="5628" max="5628" width="17.28515625" style="383" customWidth="1"/>
    <col min="5629" max="5629" width="18.7109375" style="383" customWidth="1"/>
    <col min="5630" max="5630" width="21.7109375" style="383" customWidth="1"/>
    <col min="5631" max="5631" width="27.28515625" style="383" customWidth="1"/>
    <col min="5632" max="5632" width="20.42578125" style="383" customWidth="1"/>
    <col min="5633" max="5633" width="17.28515625" style="383" customWidth="1"/>
    <col min="5634" max="5634" width="22.5703125" style="383" customWidth="1"/>
    <col min="5635" max="5635" width="21" style="383" customWidth="1"/>
    <col min="5636" max="5636" width="32.5703125" style="383" customWidth="1"/>
    <col min="5637" max="5637" width="13" style="383" customWidth="1"/>
    <col min="5638" max="5638" width="12.7109375" style="383" customWidth="1"/>
    <col min="5639" max="5639" width="11.42578125" style="383" customWidth="1"/>
    <col min="5640" max="5640" width="11.85546875" style="383" customWidth="1"/>
    <col min="5641" max="5642" width="13.5703125" style="383" customWidth="1"/>
    <col min="5643" max="5644" width="12.5703125" style="383" customWidth="1"/>
    <col min="5645" max="5645" width="12.7109375" style="383" customWidth="1"/>
    <col min="5646" max="5646" width="11" style="383" customWidth="1"/>
    <col min="5647" max="5648" width="12.140625" style="383" customWidth="1"/>
    <col min="5649" max="5650" width="8" style="383"/>
    <col min="5651" max="5651" width="15" style="383" customWidth="1"/>
    <col min="5652" max="5652" width="15.5703125" style="383" customWidth="1"/>
    <col min="5653" max="5653" width="15.28515625" style="383" customWidth="1"/>
    <col min="5654" max="5654" width="8" style="383"/>
    <col min="5655" max="5655" width="11.42578125" style="383" customWidth="1"/>
    <col min="5656" max="5656" width="14.140625" style="383" customWidth="1"/>
    <col min="5657" max="5657" width="13" style="383" customWidth="1"/>
    <col min="5658" max="5658" width="8" style="383"/>
    <col min="5659" max="5659" width="10.42578125" style="383" customWidth="1"/>
    <col min="5660" max="5660" width="11" style="383" customWidth="1"/>
    <col min="5661" max="5661" width="12.7109375" style="383" customWidth="1"/>
    <col min="5662" max="5881" width="8" style="383"/>
    <col min="5882" max="5882" width="9.7109375" style="383" customWidth="1"/>
    <col min="5883" max="5883" width="106.28515625" style="383" customWidth="1"/>
    <col min="5884" max="5884" width="17.28515625" style="383" customWidth="1"/>
    <col min="5885" max="5885" width="18.7109375" style="383" customWidth="1"/>
    <col min="5886" max="5886" width="21.7109375" style="383" customWidth="1"/>
    <col min="5887" max="5887" width="27.28515625" style="383" customWidth="1"/>
    <col min="5888" max="5888" width="20.42578125" style="383" customWidth="1"/>
    <col min="5889" max="5889" width="17.28515625" style="383" customWidth="1"/>
    <col min="5890" max="5890" width="22.5703125" style="383" customWidth="1"/>
    <col min="5891" max="5891" width="21" style="383" customWidth="1"/>
    <col min="5892" max="5892" width="32.5703125" style="383" customWidth="1"/>
    <col min="5893" max="5893" width="13" style="383" customWidth="1"/>
    <col min="5894" max="5894" width="12.7109375" style="383" customWidth="1"/>
    <col min="5895" max="5895" width="11.42578125" style="383" customWidth="1"/>
    <col min="5896" max="5896" width="11.85546875" style="383" customWidth="1"/>
    <col min="5897" max="5898" width="13.5703125" style="383" customWidth="1"/>
    <col min="5899" max="5900" width="12.5703125" style="383" customWidth="1"/>
    <col min="5901" max="5901" width="12.7109375" style="383" customWidth="1"/>
    <col min="5902" max="5902" width="11" style="383" customWidth="1"/>
    <col min="5903" max="5904" width="12.140625" style="383" customWidth="1"/>
    <col min="5905" max="5906" width="8" style="383"/>
    <col min="5907" max="5907" width="15" style="383" customWidth="1"/>
    <col min="5908" max="5908" width="15.5703125" style="383" customWidth="1"/>
    <col min="5909" max="5909" width="15.28515625" style="383" customWidth="1"/>
    <col min="5910" max="5910" width="8" style="383"/>
    <col min="5911" max="5911" width="11.42578125" style="383" customWidth="1"/>
    <col min="5912" max="5912" width="14.140625" style="383" customWidth="1"/>
    <col min="5913" max="5913" width="13" style="383" customWidth="1"/>
    <col min="5914" max="5914" width="8" style="383"/>
    <col min="5915" max="5915" width="10.42578125" style="383" customWidth="1"/>
    <col min="5916" max="5916" width="11" style="383" customWidth="1"/>
    <col min="5917" max="5917" width="12.7109375" style="383" customWidth="1"/>
    <col min="5918" max="6137" width="8" style="383"/>
    <col min="6138" max="6138" width="9.7109375" style="383" customWidth="1"/>
    <col min="6139" max="6139" width="106.28515625" style="383" customWidth="1"/>
    <col min="6140" max="6140" width="17.28515625" style="383" customWidth="1"/>
    <col min="6141" max="6141" width="18.7109375" style="383" customWidth="1"/>
    <col min="6142" max="6142" width="21.7109375" style="383" customWidth="1"/>
    <col min="6143" max="6143" width="27.28515625" style="383" customWidth="1"/>
    <col min="6144" max="6144" width="20.42578125" style="383" customWidth="1"/>
    <col min="6145" max="6145" width="17.28515625" style="383" customWidth="1"/>
    <col min="6146" max="6146" width="22.5703125" style="383" customWidth="1"/>
    <col min="6147" max="6147" width="21" style="383" customWidth="1"/>
    <col min="6148" max="6148" width="32.5703125" style="383" customWidth="1"/>
    <col min="6149" max="6149" width="13" style="383" customWidth="1"/>
    <col min="6150" max="6150" width="12.7109375" style="383" customWidth="1"/>
    <col min="6151" max="6151" width="11.42578125" style="383" customWidth="1"/>
    <col min="6152" max="6152" width="11.85546875" style="383" customWidth="1"/>
    <col min="6153" max="6154" width="13.5703125" style="383" customWidth="1"/>
    <col min="6155" max="6156" width="12.5703125" style="383" customWidth="1"/>
    <col min="6157" max="6157" width="12.7109375" style="383" customWidth="1"/>
    <col min="6158" max="6158" width="11" style="383" customWidth="1"/>
    <col min="6159" max="6160" width="12.140625" style="383" customWidth="1"/>
    <col min="6161" max="6162" width="8" style="383"/>
    <col min="6163" max="6163" width="15" style="383" customWidth="1"/>
    <col min="6164" max="6164" width="15.5703125" style="383" customWidth="1"/>
    <col min="6165" max="6165" width="15.28515625" style="383" customWidth="1"/>
    <col min="6166" max="6166" width="8" style="383"/>
    <col min="6167" max="6167" width="11.42578125" style="383" customWidth="1"/>
    <col min="6168" max="6168" width="14.140625" style="383" customWidth="1"/>
    <col min="6169" max="6169" width="13" style="383" customWidth="1"/>
    <col min="6170" max="6170" width="8" style="383"/>
    <col min="6171" max="6171" width="10.42578125" style="383" customWidth="1"/>
    <col min="6172" max="6172" width="11" style="383" customWidth="1"/>
    <col min="6173" max="6173" width="12.7109375" style="383" customWidth="1"/>
    <col min="6174" max="6393" width="8" style="383"/>
    <col min="6394" max="6394" width="9.7109375" style="383" customWidth="1"/>
    <col min="6395" max="6395" width="106.28515625" style="383" customWidth="1"/>
    <col min="6396" max="6396" width="17.28515625" style="383" customWidth="1"/>
    <col min="6397" max="6397" width="18.7109375" style="383" customWidth="1"/>
    <col min="6398" max="6398" width="21.7109375" style="383" customWidth="1"/>
    <col min="6399" max="6399" width="27.28515625" style="383" customWidth="1"/>
    <col min="6400" max="6400" width="20.42578125" style="383" customWidth="1"/>
    <col min="6401" max="6401" width="17.28515625" style="383" customWidth="1"/>
    <col min="6402" max="6402" width="22.5703125" style="383" customWidth="1"/>
    <col min="6403" max="6403" width="21" style="383" customWidth="1"/>
    <col min="6404" max="6404" width="32.5703125" style="383" customWidth="1"/>
    <col min="6405" max="6405" width="13" style="383" customWidth="1"/>
    <col min="6406" max="6406" width="12.7109375" style="383" customWidth="1"/>
    <col min="6407" max="6407" width="11.42578125" style="383" customWidth="1"/>
    <col min="6408" max="6408" width="11.85546875" style="383" customWidth="1"/>
    <col min="6409" max="6410" width="13.5703125" style="383" customWidth="1"/>
    <col min="6411" max="6412" width="12.5703125" style="383" customWidth="1"/>
    <col min="6413" max="6413" width="12.7109375" style="383" customWidth="1"/>
    <col min="6414" max="6414" width="11" style="383" customWidth="1"/>
    <col min="6415" max="6416" width="12.140625" style="383" customWidth="1"/>
    <col min="6417" max="6418" width="8" style="383"/>
    <col min="6419" max="6419" width="15" style="383" customWidth="1"/>
    <col min="6420" max="6420" width="15.5703125" style="383" customWidth="1"/>
    <col min="6421" max="6421" width="15.28515625" style="383" customWidth="1"/>
    <col min="6422" max="6422" width="8" style="383"/>
    <col min="6423" max="6423" width="11.42578125" style="383" customWidth="1"/>
    <col min="6424" max="6424" width="14.140625" style="383" customWidth="1"/>
    <col min="6425" max="6425" width="13" style="383" customWidth="1"/>
    <col min="6426" max="6426" width="8" style="383"/>
    <col min="6427" max="6427" width="10.42578125" style="383" customWidth="1"/>
    <col min="6428" max="6428" width="11" style="383" customWidth="1"/>
    <col min="6429" max="6429" width="12.7109375" style="383" customWidth="1"/>
    <col min="6430" max="6649" width="8" style="383"/>
    <col min="6650" max="6650" width="9.7109375" style="383" customWidth="1"/>
    <col min="6651" max="6651" width="106.28515625" style="383" customWidth="1"/>
    <col min="6652" max="6652" width="17.28515625" style="383" customWidth="1"/>
    <col min="6653" max="6653" width="18.7109375" style="383" customWidth="1"/>
    <col min="6654" max="6654" width="21.7109375" style="383" customWidth="1"/>
    <col min="6655" max="6655" width="27.28515625" style="383" customWidth="1"/>
    <col min="6656" max="6656" width="20.42578125" style="383" customWidth="1"/>
    <col min="6657" max="6657" width="17.28515625" style="383" customWidth="1"/>
    <col min="6658" max="6658" width="22.5703125" style="383" customWidth="1"/>
    <col min="6659" max="6659" width="21" style="383" customWidth="1"/>
    <col min="6660" max="6660" width="32.5703125" style="383" customWidth="1"/>
    <col min="6661" max="6661" width="13" style="383" customWidth="1"/>
    <col min="6662" max="6662" width="12.7109375" style="383" customWidth="1"/>
    <col min="6663" max="6663" width="11.42578125" style="383" customWidth="1"/>
    <col min="6664" max="6664" width="11.85546875" style="383" customWidth="1"/>
    <col min="6665" max="6666" width="13.5703125" style="383" customWidth="1"/>
    <col min="6667" max="6668" width="12.5703125" style="383" customWidth="1"/>
    <col min="6669" max="6669" width="12.7109375" style="383" customWidth="1"/>
    <col min="6670" max="6670" width="11" style="383" customWidth="1"/>
    <col min="6671" max="6672" width="12.140625" style="383" customWidth="1"/>
    <col min="6673" max="6674" width="8" style="383"/>
    <col min="6675" max="6675" width="15" style="383" customWidth="1"/>
    <col min="6676" max="6676" width="15.5703125" style="383" customWidth="1"/>
    <col min="6677" max="6677" width="15.28515625" style="383" customWidth="1"/>
    <col min="6678" max="6678" width="8" style="383"/>
    <col min="6679" max="6679" width="11.42578125" style="383" customWidth="1"/>
    <col min="6680" max="6680" width="14.140625" style="383" customWidth="1"/>
    <col min="6681" max="6681" width="13" style="383" customWidth="1"/>
    <col min="6682" max="6682" width="8" style="383"/>
    <col min="6683" max="6683" width="10.42578125" style="383" customWidth="1"/>
    <col min="6684" max="6684" width="11" style="383" customWidth="1"/>
    <col min="6685" max="6685" width="12.7109375" style="383" customWidth="1"/>
    <col min="6686" max="6905" width="8" style="383"/>
    <col min="6906" max="6906" width="9.7109375" style="383" customWidth="1"/>
    <col min="6907" max="6907" width="106.28515625" style="383" customWidth="1"/>
    <col min="6908" max="6908" width="17.28515625" style="383" customWidth="1"/>
    <col min="6909" max="6909" width="18.7109375" style="383" customWidth="1"/>
    <col min="6910" max="6910" width="21.7109375" style="383" customWidth="1"/>
    <col min="6911" max="6911" width="27.28515625" style="383" customWidth="1"/>
    <col min="6912" max="6912" width="20.42578125" style="383" customWidth="1"/>
    <col min="6913" max="6913" width="17.28515625" style="383" customWidth="1"/>
    <col min="6914" max="6914" width="22.5703125" style="383" customWidth="1"/>
    <col min="6915" max="6915" width="21" style="383" customWidth="1"/>
    <col min="6916" max="6916" width="32.5703125" style="383" customWidth="1"/>
    <col min="6917" max="6917" width="13" style="383" customWidth="1"/>
    <col min="6918" max="6918" width="12.7109375" style="383" customWidth="1"/>
    <col min="6919" max="6919" width="11.42578125" style="383" customWidth="1"/>
    <col min="6920" max="6920" width="11.85546875" style="383" customWidth="1"/>
    <col min="6921" max="6922" width="13.5703125" style="383" customWidth="1"/>
    <col min="6923" max="6924" width="12.5703125" style="383" customWidth="1"/>
    <col min="6925" max="6925" width="12.7109375" style="383" customWidth="1"/>
    <col min="6926" max="6926" width="11" style="383" customWidth="1"/>
    <col min="6927" max="6928" width="12.140625" style="383" customWidth="1"/>
    <col min="6929" max="6930" width="8" style="383"/>
    <col min="6931" max="6931" width="15" style="383" customWidth="1"/>
    <col min="6932" max="6932" width="15.5703125" style="383" customWidth="1"/>
    <col min="6933" max="6933" width="15.28515625" style="383" customWidth="1"/>
    <col min="6934" max="6934" width="8" style="383"/>
    <col min="6935" max="6935" width="11.42578125" style="383" customWidth="1"/>
    <col min="6936" max="6936" width="14.140625" style="383" customWidth="1"/>
    <col min="6937" max="6937" width="13" style="383" customWidth="1"/>
    <col min="6938" max="6938" width="8" style="383"/>
    <col min="6939" max="6939" width="10.42578125" style="383" customWidth="1"/>
    <col min="6940" max="6940" width="11" style="383" customWidth="1"/>
    <col min="6941" max="6941" width="12.7109375" style="383" customWidth="1"/>
    <col min="6942" max="7161" width="8" style="383"/>
    <col min="7162" max="7162" width="9.7109375" style="383" customWidth="1"/>
    <col min="7163" max="7163" width="106.28515625" style="383" customWidth="1"/>
    <col min="7164" max="7164" width="17.28515625" style="383" customWidth="1"/>
    <col min="7165" max="7165" width="18.7109375" style="383" customWidth="1"/>
    <col min="7166" max="7166" width="21.7109375" style="383" customWidth="1"/>
    <col min="7167" max="7167" width="27.28515625" style="383" customWidth="1"/>
    <col min="7168" max="7168" width="20.42578125" style="383" customWidth="1"/>
    <col min="7169" max="7169" width="17.28515625" style="383" customWidth="1"/>
    <col min="7170" max="7170" width="22.5703125" style="383" customWidth="1"/>
    <col min="7171" max="7171" width="21" style="383" customWidth="1"/>
    <col min="7172" max="7172" width="32.5703125" style="383" customWidth="1"/>
    <col min="7173" max="7173" width="13" style="383" customWidth="1"/>
    <col min="7174" max="7174" width="12.7109375" style="383" customWidth="1"/>
    <col min="7175" max="7175" width="11.42578125" style="383" customWidth="1"/>
    <col min="7176" max="7176" width="11.85546875" style="383" customWidth="1"/>
    <col min="7177" max="7178" width="13.5703125" style="383" customWidth="1"/>
    <col min="7179" max="7180" width="12.5703125" style="383" customWidth="1"/>
    <col min="7181" max="7181" width="12.7109375" style="383" customWidth="1"/>
    <col min="7182" max="7182" width="11" style="383" customWidth="1"/>
    <col min="7183" max="7184" width="12.140625" style="383" customWidth="1"/>
    <col min="7185" max="7186" width="8" style="383"/>
    <col min="7187" max="7187" width="15" style="383" customWidth="1"/>
    <col min="7188" max="7188" width="15.5703125" style="383" customWidth="1"/>
    <col min="7189" max="7189" width="15.28515625" style="383" customWidth="1"/>
    <col min="7190" max="7190" width="8" style="383"/>
    <col min="7191" max="7191" width="11.42578125" style="383" customWidth="1"/>
    <col min="7192" max="7192" width="14.140625" style="383" customWidth="1"/>
    <col min="7193" max="7193" width="13" style="383" customWidth="1"/>
    <col min="7194" max="7194" width="8" style="383"/>
    <col min="7195" max="7195" width="10.42578125" style="383" customWidth="1"/>
    <col min="7196" max="7196" width="11" style="383" customWidth="1"/>
    <col min="7197" max="7197" width="12.7109375" style="383" customWidth="1"/>
    <col min="7198" max="7417" width="8" style="383"/>
    <col min="7418" max="7418" width="9.7109375" style="383" customWidth="1"/>
    <col min="7419" max="7419" width="106.28515625" style="383" customWidth="1"/>
    <col min="7420" max="7420" width="17.28515625" style="383" customWidth="1"/>
    <col min="7421" max="7421" width="18.7109375" style="383" customWidth="1"/>
    <col min="7422" max="7422" width="21.7109375" style="383" customWidth="1"/>
    <col min="7423" max="7423" width="27.28515625" style="383" customWidth="1"/>
    <col min="7424" max="7424" width="20.42578125" style="383" customWidth="1"/>
    <col min="7425" max="7425" width="17.28515625" style="383" customWidth="1"/>
    <col min="7426" max="7426" width="22.5703125" style="383" customWidth="1"/>
    <col min="7427" max="7427" width="21" style="383" customWidth="1"/>
    <col min="7428" max="7428" width="32.5703125" style="383" customWidth="1"/>
    <col min="7429" max="7429" width="13" style="383" customWidth="1"/>
    <col min="7430" max="7430" width="12.7109375" style="383" customWidth="1"/>
    <col min="7431" max="7431" width="11.42578125" style="383" customWidth="1"/>
    <col min="7432" max="7432" width="11.85546875" style="383" customWidth="1"/>
    <col min="7433" max="7434" width="13.5703125" style="383" customWidth="1"/>
    <col min="7435" max="7436" width="12.5703125" style="383" customWidth="1"/>
    <col min="7437" max="7437" width="12.7109375" style="383" customWidth="1"/>
    <col min="7438" max="7438" width="11" style="383" customWidth="1"/>
    <col min="7439" max="7440" width="12.140625" style="383" customWidth="1"/>
    <col min="7441" max="7442" width="8" style="383"/>
    <col min="7443" max="7443" width="15" style="383" customWidth="1"/>
    <col min="7444" max="7444" width="15.5703125" style="383" customWidth="1"/>
    <col min="7445" max="7445" width="15.28515625" style="383" customWidth="1"/>
    <col min="7446" max="7446" width="8" style="383"/>
    <col min="7447" max="7447" width="11.42578125" style="383" customWidth="1"/>
    <col min="7448" max="7448" width="14.140625" style="383" customWidth="1"/>
    <col min="7449" max="7449" width="13" style="383" customWidth="1"/>
    <col min="7450" max="7450" width="8" style="383"/>
    <col min="7451" max="7451" width="10.42578125" style="383" customWidth="1"/>
    <col min="7452" max="7452" width="11" style="383" customWidth="1"/>
    <col min="7453" max="7453" width="12.7109375" style="383" customWidth="1"/>
    <col min="7454" max="7673" width="8" style="383"/>
    <col min="7674" max="7674" width="9.7109375" style="383" customWidth="1"/>
    <col min="7675" max="7675" width="106.28515625" style="383" customWidth="1"/>
    <col min="7676" max="7676" width="17.28515625" style="383" customWidth="1"/>
    <col min="7677" max="7677" width="18.7109375" style="383" customWidth="1"/>
    <col min="7678" max="7678" width="21.7109375" style="383" customWidth="1"/>
    <col min="7679" max="7679" width="27.28515625" style="383" customWidth="1"/>
    <col min="7680" max="7680" width="20.42578125" style="383" customWidth="1"/>
    <col min="7681" max="7681" width="17.28515625" style="383" customWidth="1"/>
    <col min="7682" max="7682" width="22.5703125" style="383" customWidth="1"/>
    <col min="7683" max="7683" width="21" style="383" customWidth="1"/>
    <col min="7684" max="7684" width="32.5703125" style="383" customWidth="1"/>
    <col min="7685" max="7685" width="13" style="383" customWidth="1"/>
    <col min="7686" max="7686" width="12.7109375" style="383" customWidth="1"/>
    <col min="7687" max="7687" width="11.42578125" style="383" customWidth="1"/>
    <col min="7688" max="7688" width="11.85546875" style="383" customWidth="1"/>
    <col min="7689" max="7690" width="13.5703125" style="383" customWidth="1"/>
    <col min="7691" max="7692" width="12.5703125" style="383" customWidth="1"/>
    <col min="7693" max="7693" width="12.7109375" style="383" customWidth="1"/>
    <col min="7694" max="7694" width="11" style="383" customWidth="1"/>
    <col min="7695" max="7696" width="12.140625" style="383" customWidth="1"/>
    <col min="7697" max="7698" width="8" style="383"/>
    <col min="7699" max="7699" width="15" style="383" customWidth="1"/>
    <col min="7700" max="7700" width="15.5703125" style="383" customWidth="1"/>
    <col min="7701" max="7701" width="15.28515625" style="383" customWidth="1"/>
    <col min="7702" max="7702" width="8" style="383"/>
    <col min="7703" max="7703" width="11.42578125" style="383" customWidth="1"/>
    <col min="7704" max="7704" width="14.140625" style="383" customWidth="1"/>
    <col min="7705" max="7705" width="13" style="383" customWidth="1"/>
    <col min="7706" max="7706" width="8" style="383"/>
    <col min="7707" max="7707" width="10.42578125" style="383" customWidth="1"/>
    <col min="7708" max="7708" width="11" style="383" customWidth="1"/>
    <col min="7709" max="7709" width="12.7109375" style="383" customWidth="1"/>
    <col min="7710" max="7929" width="8" style="383"/>
    <col min="7930" max="7930" width="9.7109375" style="383" customWidth="1"/>
    <col min="7931" max="7931" width="106.28515625" style="383" customWidth="1"/>
    <col min="7932" max="7932" width="17.28515625" style="383" customWidth="1"/>
    <col min="7933" max="7933" width="18.7109375" style="383" customWidth="1"/>
    <col min="7934" max="7934" width="21.7109375" style="383" customWidth="1"/>
    <col min="7935" max="7935" width="27.28515625" style="383" customWidth="1"/>
    <col min="7936" max="7936" width="20.42578125" style="383" customWidth="1"/>
    <col min="7937" max="7937" width="17.28515625" style="383" customWidth="1"/>
    <col min="7938" max="7938" width="22.5703125" style="383" customWidth="1"/>
    <col min="7939" max="7939" width="21" style="383" customWidth="1"/>
    <col min="7940" max="7940" width="32.5703125" style="383" customWidth="1"/>
    <col min="7941" max="7941" width="13" style="383" customWidth="1"/>
    <col min="7942" max="7942" width="12.7109375" style="383" customWidth="1"/>
    <col min="7943" max="7943" width="11.42578125" style="383" customWidth="1"/>
    <col min="7944" max="7944" width="11.85546875" style="383" customWidth="1"/>
    <col min="7945" max="7946" width="13.5703125" style="383" customWidth="1"/>
    <col min="7947" max="7948" width="12.5703125" style="383" customWidth="1"/>
    <col min="7949" max="7949" width="12.7109375" style="383" customWidth="1"/>
    <col min="7950" max="7950" width="11" style="383" customWidth="1"/>
    <col min="7951" max="7952" width="12.140625" style="383" customWidth="1"/>
    <col min="7953" max="7954" width="8" style="383"/>
    <col min="7955" max="7955" width="15" style="383" customWidth="1"/>
    <col min="7956" max="7956" width="15.5703125" style="383" customWidth="1"/>
    <col min="7957" max="7957" width="15.28515625" style="383" customWidth="1"/>
    <col min="7958" max="7958" width="8" style="383"/>
    <col min="7959" max="7959" width="11.42578125" style="383" customWidth="1"/>
    <col min="7960" max="7960" width="14.140625" style="383" customWidth="1"/>
    <col min="7961" max="7961" width="13" style="383" customWidth="1"/>
    <col min="7962" max="7962" width="8" style="383"/>
    <col min="7963" max="7963" width="10.42578125" style="383" customWidth="1"/>
    <col min="7964" max="7964" width="11" style="383" customWidth="1"/>
    <col min="7965" max="7965" width="12.7109375" style="383" customWidth="1"/>
    <col min="7966" max="8185" width="8" style="383"/>
    <col min="8186" max="8186" width="9.7109375" style="383" customWidth="1"/>
    <col min="8187" max="8187" width="106.28515625" style="383" customWidth="1"/>
    <col min="8188" max="8188" width="17.28515625" style="383" customWidth="1"/>
    <col min="8189" max="8189" width="18.7109375" style="383" customWidth="1"/>
    <col min="8190" max="8190" width="21.7109375" style="383" customWidth="1"/>
    <col min="8191" max="8191" width="27.28515625" style="383" customWidth="1"/>
    <col min="8192" max="8192" width="20.42578125" style="383" customWidth="1"/>
    <col min="8193" max="8193" width="17.28515625" style="383" customWidth="1"/>
    <col min="8194" max="8194" width="22.5703125" style="383" customWidth="1"/>
    <col min="8195" max="8195" width="21" style="383" customWidth="1"/>
    <col min="8196" max="8196" width="32.5703125" style="383" customWidth="1"/>
    <col min="8197" max="8197" width="13" style="383" customWidth="1"/>
    <col min="8198" max="8198" width="12.7109375" style="383" customWidth="1"/>
    <col min="8199" max="8199" width="11.42578125" style="383" customWidth="1"/>
    <col min="8200" max="8200" width="11.85546875" style="383" customWidth="1"/>
    <col min="8201" max="8202" width="13.5703125" style="383" customWidth="1"/>
    <col min="8203" max="8204" width="12.5703125" style="383" customWidth="1"/>
    <col min="8205" max="8205" width="12.7109375" style="383" customWidth="1"/>
    <col min="8206" max="8206" width="11" style="383" customWidth="1"/>
    <col min="8207" max="8208" width="12.140625" style="383" customWidth="1"/>
    <col min="8209" max="8210" width="8" style="383"/>
    <col min="8211" max="8211" width="15" style="383" customWidth="1"/>
    <col min="8212" max="8212" width="15.5703125" style="383" customWidth="1"/>
    <col min="8213" max="8213" width="15.28515625" style="383" customWidth="1"/>
    <col min="8214" max="8214" width="8" style="383"/>
    <col min="8215" max="8215" width="11.42578125" style="383" customWidth="1"/>
    <col min="8216" max="8216" width="14.140625" style="383" customWidth="1"/>
    <col min="8217" max="8217" width="13" style="383" customWidth="1"/>
    <col min="8218" max="8218" width="8" style="383"/>
    <col min="8219" max="8219" width="10.42578125" style="383" customWidth="1"/>
    <col min="8220" max="8220" width="11" style="383" customWidth="1"/>
    <col min="8221" max="8221" width="12.7109375" style="383" customWidth="1"/>
    <col min="8222" max="8441" width="8" style="383"/>
    <col min="8442" max="8442" width="9.7109375" style="383" customWidth="1"/>
    <col min="8443" max="8443" width="106.28515625" style="383" customWidth="1"/>
    <col min="8444" max="8444" width="17.28515625" style="383" customWidth="1"/>
    <col min="8445" max="8445" width="18.7109375" style="383" customWidth="1"/>
    <col min="8446" max="8446" width="21.7109375" style="383" customWidth="1"/>
    <col min="8447" max="8447" width="27.28515625" style="383" customWidth="1"/>
    <col min="8448" max="8448" width="20.42578125" style="383" customWidth="1"/>
    <col min="8449" max="8449" width="17.28515625" style="383" customWidth="1"/>
    <col min="8450" max="8450" width="22.5703125" style="383" customWidth="1"/>
    <col min="8451" max="8451" width="21" style="383" customWidth="1"/>
    <col min="8452" max="8452" width="32.5703125" style="383" customWidth="1"/>
    <col min="8453" max="8453" width="13" style="383" customWidth="1"/>
    <col min="8454" max="8454" width="12.7109375" style="383" customWidth="1"/>
    <col min="8455" max="8455" width="11.42578125" style="383" customWidth="1"/>
    <col min="8456" max="8456" width="11.85546875" style="383" customWidth="1"/>
    <col min="8457" max="8458" width="13.5703125" style="383" customWidth="1"/>
    <col min="8459" max="8460" width="12.5703125" style="383" customWidth="1"/>
    <col min="8461" max="8461" width="12.7109375" style="383" customWidth="1"/>
    <col min="8462" max="8462" width="11" style="383" customWidth="1"/>
    <col min="8463" max="8464" width="12.140625" style="383" customWidth="1"/>
    <col min="8465" max="8466" width="8" style="383"/>
    <col min="8467" max="8467" width="15" style="383" customWidth="1"/>
    <col min="8468" max="8468" width="15.5703125" style="383" customWidth="1"/>
    <col min="8469" max="8469" width="15.28515625" style="383" customWidth="1"/>
    <col min="8470" max="8470" width="8" style="383"/>
    <col min="8471" max="8471" width="11.42578125" style="383" customWidth="1"/>
    <col min="8472" max="8472" width="14.140625" style="383" customWidth="1"/>
    <col min="8473" max="8473" width="13" style="383" customWidth="1"/>
    <col min="8474" max="8474" width="8" style="383"/>
    <col min="8475" max="8475" width="10.42578125" style="383" customWidth="1"/>
    <col min="8476" max="8476" width="11" style="383" customWidth="1"/>
    <col min="8477" max="8477" width="12.7109375" style="383" customWidth="1"/>
    <col min="8478" max="8697" width="8" style="383"/>
    <col min="8698" max="8698" width="9.7109375" style="383" customWidth="1"/>
    <col min="8699" max="8699" width="106.28515625" style="383" customWidth="1"/>
    <col min="8700" max="8700" width="17.28515625" style="383" customWidth="1"/>
    <col min="8701" max="8701" width="18.7109375" style="383" customWidth="1"/>
    <col min="8702" max="8702" width="21.7109375" style="383" customWidth="1"/>
    <col min="8703" max="8703" width="27.28515625" style="383" customWidth="1"/>
    <col min="8704" max="8704" width="20.42578125" style="383" customWidth="1"/>
    <col min="8705" max="8705" width="17.28515625" style="383" customWidth="1"/>
    <col min="8706" max="8706" width="22.5703125" style="383" customWidth="1"/>
    <col min="8707" max="8707" width="21" style="383" customWidth="1"/>
    <col min="8708" max="8708" width="32.5703125" style="383" customWidth="1"/>
    <col min="8709" max="8709" width="13" style="383" customWidth="1"/>
    <col min="8710" max="8710" width="12.7109375" style="383" customWidth="1"/>
    <col min="8711" max="8711" width="11.42578125" style="383" customWidth="1"/>
    <col min="8712" max="8712" width="11.85546875" style="383" customWidth="1"/>
    <col min="8713" max="8714" width="13.5703125" style="383" customWidth="1"/>
    <col min="8715" max="8716" width="12.5703125" style="383" customWidth="1"/>
    <col min="8717" max="8717" width="12.7109375" style="383" customWidth="1"/>
    <col min="8718" max="8718" width="11" style="383" customWidth="1"/>
    <col min="8719" max="8720" width="12.140625" style="383" customWidth="1"/>
    <col min="8721" max="8722" width="8" style="383"/>
    <col min="8723" max="8723" width="15" style="383" customWidth="1"/>
    <col min="8724" max="8724" width="15.5703125" style="383" customWidth="1"/>
    <col min="8725" max="8725" width="15.28515625" style="383" customWidth="1"/>
    <col min="8726" max="8726" width="8" style="383"/>
    <col min="8727" max="8727" width="11.42578125" style="383" customWidth="1"/>
    <col min="8728" max="8728" width="14.140625" style="383" customWidth="1"/>
    <col min="8729" max="8729" width="13" style="383" customWidth="1"/>
    <col min="8730" max="8730" width="8" style="383"/>
    <col min="8731" max="8731" width="10.42578125" style="383" customWidth="1"/>
    <col min="8732" max="8732" width="11" style="383" customWidth="1"/>
    <col min="8733" max="8733" width="12.7109375" style="383" customWidth="1"/>
    <col min="8734" max="8953" width="8" style="383"/>
    <col min="8954" max="8954" width="9.7109375" style="383" customWidth="1"/>
    <col min="8955" max="8955" width="106.28515625" style="383" customWidth="1"/>
    <col min="8956" max="8956" width="17.28515625" style="383" customWidth="1"/>
    <col min="8957" max="8957" width="18.7109375" style="383" customWidth="1"/>
    <col min="8958" max="8958" width="21.7109375" style="383" customWidth="1"/>
    <col min="8959" max="8959" width="27.28515625" style="383" customWidth="1"/>
    <col min="8960" max="8960" width="20.42578125" style="383" customWidth="1"/>
    <col min="8961" max="8961" width="17.28515625" style="383" customWidth="1"/>
    <col min="8962" max="8962" width="22.5703125" style="383" customWidth="1"/>
    <col min="8963" max="8963" width="21" style="383" customWidth="1"/>
    <col min="8964" max="8964" width="32.5703125" style="383" customWidth="1"/>
    <col min="8965" max="8965" width="13" style="383" customWidth="1"/>
    <col min="8966" max="8966" width="12.7109375" style="383" customWidth="1"/>
    <col min="8967" max="8967" width="11.42578125" style="383" customWidth="1"/>
    <col min="8968" max="8968" width="11.85546875" style="383" customWidth="1"/>
    <col min="8969" max="8970" width="13.5703125" style="383" customWidth="1"/>
    <col min="8971" max="8972" width="12.5703125" style="383" customWidth="1"/>
    <col min="8973" max="8973" width="12.7109375" style="383" customWidth="1"/>
    <col min="8974" max="8974" width="11" style="383" customWidth="1"/>
    <col min="8975" max="8976" width="12.140625" style="383" customWidth="1"/>
    <col min="8977" max="8978" width="8" style="383"/>
    <col min="8979" max="8979" width="15" style="383" customWidth="1"/>
    <col min="8980" max="8980" width="15.5703125" style="383" customWidth="1"/>
    <col min="8981" max="8981" width="15.28515625" style="383" customWidth="1"/>
    <col min="8982" max="8982" width="8" style="383"/>
    <col min="8983" max="8983" width="11.42578125" style="383" customWidth="1"/>
    <col min="8984" max="8984" width="14.140625" style="383" customWidth="1"/>
    <col min="8985" max="8985" width="13" style="383" customWidth="1"/>
    <col min="8986" max="8986" width="8" style="383"/>
    <col min="8987" max="8987" width="10.42578125" style="383" customWidth="1"/>
    <col min="8988" max="8988" width="11" style="383" customWidth="1"/>
    <col min="8989" max="8989" width="12.7109375" style="383" customWidth="1"/>
    <col min="8990" max="9209" width="8" style="383"/>
    <col min="9210" max="9210" width="9.7109375" style="383" customWidth="1"/>
    <col min="9211" max="9211" width="106.28515625" style="383" customWidth="1"/>
    <col min="9212" max="9212" width="17.28515625" style="383" customWidth="1"/>
    <col min="9213" max="9213" width="18.7109375" style="383" customWidth="1"/>
    <col min="9214" max="9214" width="21.7109375" style="383" customWidth="1"/>
    <col min="9215" max="9215" width="27.28515625" style="383" customWidth="1"/>
    <col min="9216" max="9216" width="20.42578125" style="383" customWidth="1"/>
    <col min="9217" max="9217" width="17.28515625" style="383" customWidth="1"/>
    <col min="9218" max="9218" width="22.5703125" style="383" customWidth="1"/>
    <col min="9219" max="9219" width="21" style="383" customWidth="1"/>
    <col min="9220" max="9220" width="32.5703125" style="383" customWidth="1"/>
    <col min="9221" max="9221" width="13" style="383" customWidth="1"/>
    <col min="9222" max="9222" width="12.7109375" style="383" customWidth="1"/>
    <col min="9223" max="9223" width="11.42578125" style="383" customWidth="1"/>
    <col min="9224" max="9224" width="11.85546875" style="383" customWidth="1"/>
    <col min="9225" max="9226" width="13.5703125" style="383" customWidth="1"/>
    <col min="9227" max="9228" width="12.5703125" style="383" customWidth="1"/>
    <col min="9229" max="9229" width="12.7109375" style="383" customWidth="1"/>
    <col min="9230" max="9230" width="11" style="383" customWidth="1"/>
    <col min="9231" max="9232" width="12.140625" style="383" customWidth="1"/>
    <col min="9233" max="9234" width="8" style="383"/>
    <col min="9235" max="9235" width="15" style="383" customWidth="1"/>
    <col min="9236" max="9236" width="15.5703125" style="383" customWidth="1"/>
    <col min="9237" max="9237" width="15.28515625" style="383" customWidth="1"/>
    <col min="9238" max="9238" width="8" style="383"/>
    <col min="9239" max="9239" width="11.42578125" style="383" customWidth="1"/>
    <col min="9240" max="9240" width="14.140625" style="383" customWidth="1"/>
    <col min="9241" max="9241" width="13" style="383" customWidth="1"/>
    <col min="9242" max="9242" width="8" style="383"/>
    <col min="9243" max="9243" width="10.42578125" style="383" customWidth="1"/>
    <col min="9244" max="9244" width="11" style="383" customWidth="1"/>
    <col min="9245" max="9245" width="12.7109375" style="383" customWidth="1"/>
    <col min="9246" max="9465" width="8" style="383"/>
    <col min="9466" max="9466" width="9.7109375" style="383" customWidth="1"/>
    <col min="9467" max="9467" width="106.28515625" style="383" customWidth="1"/>
    <col min="9468" max="9468" width="17.28515625" style="383" customWidth="1"/>
    <col min="9469" max="9469" width="18.7109375" style="383" customWidth="1"/>
    <col min="9470" max="9470" width="21.7109375" style="383" customWidth="1"/>
    <col min="9471" max="9471" width="27.28515625" style="383" customWidth="1"/>
    <col min="9472" max="9472" width="20.42578125" style="383" customWidth="1"/>
    <col min="9473" max="9473" width="17.28515625" style="383" customWidth="1"/>
    <col min="9474" max="9474" width="22.5703125" style="383" customWidth="1"/>
    <col min="9475" max="9475" width="21" style="383" customWidth="1"/>
    <col min="9476" max="9476" width="32.5703125" style="383" customWidth="1"/>
    <col min="9477" max="9477" width="13" style="383" customWidth="1"/>
    <col min="9478" max="9478" width="12.7109375" style="383" customWidth="1"/>
    <col min="9479" max="9479" width="11.42578125" style="383" customWidth="1"/>
    <col min="9480" max="9480" width="11.85546875" style="383" customWidth="1"/>
    <col min="9481" max="9482" width="13.5703125" style="383" customWidth="1"/>
    <col min="9483" max="9484" width="12.5703125" style="383" customWidth="1"/>
    <col min="9485" max="9485" width="12.7109375" style="383" customWidth="1"/>
    <col min="9486" max="9486" width="11" style="383" customWidth="1"/>
    <col min="9487" max="9488" width="12.140625" style="383" customWidth="1"/>
    <col min="9489" max="9490" width="8" style="383"/>
    <col min="9491" max="9491" width="15" style="383" customWidth="1"/>
    <col min="9492" max="9492" width="15.5703125" style="383" customWidth="1"/>
    <col min="9493" max="9493" width="15.28515625" style="383" customWidth="1"/>
    <col min="9494" max="9494" width="8" style="383"/>
    <col min="9495" max="9495" width="11.42578125" style="383" customWidth="1"/>
    <col min="9496" max="9496" width="14.140625" style="383" customWidth="1"/>
    <col min="9497" max="9497" width="13" style="383" customWidth="1"/>
    <col min="9498" max="9498" width="8" style="383"/>
    <col min="9499" max="9499" width="10.42578125" style="383" customWidth="1"/>
    <col min="9500" max="9500" width="11" style="383" customWidth="1"/>
    <col min="9501" max="9501" width="12.7109375" style="383" customWidth="1"/>
    <col min="9502" max="9721" width="8" style="383"/>
    <col min="9722" max="9722" width="9.7109375" style="383" customWidth="1"/>
    <col min="9723" max="9723" width="106.28515625" style="383" customWidth="1"/>
    <col min="9724" max="9724" width="17.28515625" style="383" customWidth="1"/>
    <col min="9725" max="9725" width="18.7109375" style="383" customWidth="1"/>
    <col min="9726" max="9726" width="21.7109375" style="383" customWidth="1"/>
    <col min="9727" max="9727" width="27.28515625" style="383" customWidth="1"/>
    <col min="9728" max="9728" width="20.42578125" style="383" customWidth="1"/>
    <col min="9729" max="9729" width="17.28515625" style="383" customWidth="1"/>
    <col min="9730" max="9730" width="22.5703125" style="383" customWidth="1"/>
    <col min="9731" max="9731" width="21" style="383" customWidth="1"/>
    <col min="9732" max="9732" width="32.5703125" style="383" customWidth="1"/>
    <col min="9733" max="9733" width="13" style="383" customWidth="1"/>
    <col min="9734" max="9734" width="12.7109375" style="383" customWidth="1"/>
    <col min="9735" max="9735" width="11.42578125" style="383" customWidth="1"/>
    <col min="9736" max="9736" width="11.85546875" style="383" customWidth="1"/>
    <col min="9737" max="9738" width="13.5703125" style="383" customWidth="1"/>
    <col min="9739" max="9740" width="12.5703125" style="383" customWidth="1"/>
    <col min="9741" max="9741" width="12.7109375" style="383" customWidth="1"/>
    <col min="9742" max="9742" width="11" style="383" customWidth="1"/>
    <col min="9743" max="9744" width="12.140625" style="383" customWidth="1"/>
    <col min="9745" max="9746" width="8" style="383"/>
    <col min="9747" max="9747" width="15" style="383" customWidth="1"/>
    <col min="9748" max="9748" width="15.5703125" style="383" customWidth="1"/>
    <col min="9749" max="9749" width="15.28515625" style="383" customWidth="1"/>
    <col min="9750" max="9750" width="8" style="383"/>
    <col min="9751" max="9751" width="11.42578125" style="383" customWidth="1"/>
    <col min="9752" max="9752" width="14.140625" style="383" customWidth="1"/>
    <col min="9753" max="9753" width="13" style="383" customWidth="1"/>
    <col min="9754" max="9754" width="8" style="383"/>
    <col min="9755" max="9755" width="10.42578125" style="383" customWidth="1"/>
    <col min="9756" max="9756" width="11" style="383" customWidth="1"/>
    <col min="9757" max="9757" width="12.7109375" style="383" customWidth="1"/>
    <col min="9758" max="9977" width="8" style="383"/>
    <col min="9978" max="9978" width="9.7109375" style="383" customWidth="1"/>
    <col min="9979" max="9979" width="106.28515625" style="383" customWidth="1"/>
    <col min="9980" max="9980" width="17.28515625" style="383" customWidth="1"/>
    <col min="9981" max="9981" width="18.7109375" style="383" customWidth="1"/>
    <col min="9982" max="9982" width="21.7109375" style="383" customWidth="1"/>
    <col min="9983" max="9983" width="27.28515625" style="383" customWidth="1"/>
    <col min="9984" max="9984" width="20.42578125" style="383" customWidth="1"/>
    <col min="9985" max="9985" width="17.28515625" style="383" customWidth="1"/>
    <col min="9986" max="9986" width="22.5703125" style="383" customWidth="1"/>
    <col min="9987" max="9987" width="21" style="383" customWidth="1"/>
    <col min="9988" max="9988" width="32.5703125" style="383" customWidth="1"/>
    <col min="9989" max="9989" width="13" style="383" customWidth="1"/>
    <col min="9990" max="9990" width="12.7109375" style="383" customWidth="1"/>
    <col min="9991" max="9991" width="11.42578125" style="383" customWidth="1"/>
    <col min="9992" max="9992" width="11.85546875" style="383" customWidth="1"/>
    <col min="9993" max="9994" width="13.5703125" style="383" customWidth="1"/>
    <col min="9995" max="9996" width="12.5703125" style="383" customWidth="1"/>
    <col min="9997" max="9997" width="12.7109375" style="383" customWidth="1"/>
    <col min="9998" max="9998" width="11" style="383" customWidth="1"/>
    <col min="9999" max="10000" width="12.140625" style="383" customWidth="1"/>
    <col min="10001" max="10002" width="8" style="383"/>
    <col min="10003" max="10003" width="15" style="383" customWidth="1"/>
    <col min="10004" max="10004" width="15.5703125" style="383" customWidth="1"/>
    <col min="10005" max="10005" width="15.28515625" style="383" customWidth="1"/>
    <col min="10006" max="10006" width="8" style="383"/>
    <col min="10007" max="10007" width="11.42578125" style="383" customWidth="1"/>
    <col min="10008" max="10008" width="14.140625" style="383" customWidth="1"/>
    <col min="10009" max="10009" width="13" style="383" customWidth="1"/>
    <col min="10010" max="10010" width="8" style="383"/>
    <col min="10011" max="10011" width="10.42578125" style="383" customWidth="1"/>
    <col min="10012" max="10012" width="11" style="383" customWidth="1"/>
    <col min="10013" max="10013" width="12.7109375" style="383" customWidth="1"/>
    <col min="10014" max="10233" width="8" style="383"/>
    <col min="10234" max="10234" width="9.7109375" style="383" customWidth="1"/>
    <col min="10235" max="10235" width="106.28515625" style="383" customWidth="1"/>
    <col min="10236" max="10236" width="17.28515625" style="383" customWidth="1"/>
    <col min="10237" max="10237" width="18.7109375" style="383" customWidth="1"/>
    <col min="10238" max="10238" width="21.7109375" style="383" customWidth="1"/>
    <col min="10239" max="10239" width="27.28515625" style="383" customWidth="1"/>
    <col min="10240" max="10240" width="20.42578125" style="383" customWidth="1"/>
    <col min="10241" max="10241" width="17.28515625" style="383" customWidth="1"/>
    <col min="10242" max="10242" width="22.5703125" style="383" customWidth="1"/>
    <col min="10243" max="10243" width="21" style="383" customWidth="1"/>
    <col min="10244" max="10244" width="32.5703125" style="383" customWidth="1"/>
    <col min="10245" max="10245" width="13" style="383" customWidth="1"/>
    <col min="10246" max="10246" width="12.7109375" style="383" customWidth="1"/>
    <col min="10247" max="10247" width="11.42578125" style="383" customWidth="1"/>
    <col min="10248" max="10248" width="11.85546875" style="383" customWidth="1"/>
    <col min="10249" max="10250" width="13.5703125" style="383" customWidth="1"/>
    <col min="10251" max="10252" width="12.5703125" style="383" customWidth="1"/>
    <col min="10253" max="10253" width="12.7109375" style="383" customWidth="1"/>
    <col min="10254" max="10254" width="11" style="383" customWidth="1"/>
    <col min="10255" max="10256" width="12.140625" style="383" customWidth="1"/>
    <col min="10257" max="10258" width="8" style="383"/>
    <col min="10259" max="10259" width="15" style="383" customWidth="1"/>
    <col min="10260" max="10260" width="15.5703125" style="383" customWidth="1"/>
    <col min="10261" max="10261" width="15.28515625" style="383" customWidth="1"/>
    <col min="10262" max="10262" width="8" style="383"/>
    <col min="10263" max="10263" width="11.42578125" style="383" customWidth="1"/>
    <col min="10264" max="10264" width="14.140625" style="383" customWidth="1"/>
    <col min="10265" max="10265" width="13" style="383" customWidth="1"/>
    <col min="10266" max="10266" width="8" style="383"/>
    <col min="10267" max="10267" width="10.42578125" style="383" customWidth="1"/>
    <col min="10268" max="10268" width="11" style="383" customWidth="1"/>
    <col min="10269" max="10269" width="12.7109375" style="383" customWidth="1"/>
    <col min="10270" max="10489" width="8" style="383"/>
    <col min="10490" max="10490" width="9.7109375" style="383" customWidth="1"/>
    <col min="10491" max="10491" width="106.28515625" style="383" customWidth="1"/>
    <col min="10492" max="10492" width="17.28515625" style="383" customWidth="1"/>
    <col min="10493" max="10493" width="18.7109375" style="383" customWidth="1"/>
    <col min="10494" max="10494" width="21.7109375" style="383" customWidth="1"/>
    <col min="10495" max="10495" width="27.28515625" style="383" customWidth="1"/>
    <col min="10496" max="10496" width="20.42578125" style="383" customWidth="1"/>
    <col min="10497" max="10497" width="17.28515625" style="383" customWidth="1"/>
    <col min="10498" max="10498" width="22.5703125" style="383" customWidth="1"/>
    <col min="10499" max="10499" width="21" style="383" customWidth="1"/>
    <col min="10500" max="10500" width="32.5703125" style="383" customWidth="1"/>
    <col min="10501" max="10501" width="13" style="383" customWidth="1"/>
    <col min="10502" max="10502" width="12.7109375" style="383" customWidth="1"/>
    <col min="10503" max="10503" width="11.42578125" style="383" customWidth="1"/>
    <col min="10504" max="10504" width="11.85546875" style="383" customWidth="1"/>
    <col min="10505" max="10506" width="13.5703125" style="383" customWidth="1"/>
    <col min="10507" max="10508" width="12.5703125" style="383" customWidth="1"/>
    <col min="10509" max="10509" width="12.7109375" style="383" customWidth="1"/>
    <col min="10510" max="10510" width="11" style="383" customWidth="1"/>
    <col min="10511" max="10512" width="12.140625" style="383" customWidth="1"/>
    <col min="10513" max="10514" width="8" style="383"/>
    <col min="10515" max="10515" width="15" style="383" customWidth="1"/>
    <col min="10516" max="10516" width="15.5703125" style="383" customWidth="1"/>
    <col min="10517" max="10517" width="15.28515625" style="383" customWidth="1"/>
    <col min="10518" max="10518" width="8" style="383"/>
    <col min="10519" max="10519" width="11.42578125" style="383" customWidth="1"/>
    <col min="10520" max="10520" width="14.140625" style="383" customWidth="1"/>
    <col min="10521" max="10521" width="13" style="383" customWidth="1"/>
    <col min="10522" max="10522" width="8" style="383"/>
    <col min="10523" max="10523" width="10.42578125" style="383" customWidth="1"/>
    <col min="10524" max="10524" width="11" style="383" customWidth="1"/>
    <col min="10525" max="10525" width="12.7109375" style="383" customWidth="1"/>
    <col min="10526" max="10745" width="8" style="383"/>
    <col min="10746" max="10746" width="9.7109375" style="383" customWidth="1"/>
    <col min="10747" max="10747" width="106.28515625" style="383" customWidth="1"/>
    <col min="10748" max="10748" width="17.28515625" style="383" customWidth="1"/>
    <col min="10749" max="10749" width="18.7109375" style="383" customWidth="1"/>
    <col min="10750" max="10750" width="21.7109375" style="383" customWidth="1"/>
    <col min="10751" max="10751" width="27.28515625" style="383" customWidth="1"/>
    <col min="10752" max="10752" width="20.42578125" style="383" customWidth="1"/>
    <col min="10753" max="10753" width="17.28515625" style="383" customWidth="1"/>
    <col min="10754" max="10754" width="22.5703125" style="383" customWidth="1"/>
    <col min="10755" max="10755" width="21" style="383" customWidth="1"/>
    <col min="10756" max="10756" width="32.5703125" style="383" customWidth="1"/>
    <col min="10757" max="10757" width="13" style="383" customWidth="1"/>
    <col min="10758" max="10758" width="12.7109375" style="383" customWidth="1"/>
    <col min="10759" max="10759" width="11.42578125" style="383" customWidth="1"/>
    <col min="10760" max="10760" width="11.85546875" style="383" customWidth="1"/>
    <col min="10761" max="10762" width="13.5703125" style="383" customWidth="1"/>
    <col min="10763" max="10764" width="12.5703125" style="383" customWidth="1"/>
    <col min="10765" max="10765" width="12.7109375" style="383" customWidth="1"/>
    <col min="10766" max="10766" width="11" style="383" customWidth="1"/>
    <col min="10767" max="10768" width="12.140625" style="383" customWidth="1"/>
    <col min="10769" max="10770" width="8" style="383"/>
    <col min="10771" max="10771" width="15" style="383" customWidth="1"/>
    <col min="10772" max="10772" width="15.5703125" style="383" customWidth="1"/>
    <col min="10773" max="10773" width="15.28515625" style="383" customWidth="1"/>
    <col min="10774" max="10774" width="8" style="383"/>
    <col min="10775" max="10775" width="11.42578125" style="383" customWidth="1"/>
    <col min="10776" max="10776" width="14.140625" style="383" customWidth="1"/>
    <col min="10777" max="10777" width="13" style="383" customWidth="1"/>
    <col min="10778" max="10778" width="8" style="383"/>
    <col min="10779" max="10779" width="10.42578125" style="383" customWidth="1"/>
    <col min="10780" max="10780" width="11" style="383" customWidth="1"/>
    <col min="10781" max="10781" width="12.7109375" style="383" customWidth="1"/>
    <col min="10782" max="11001" width="8" style="383"/>
    <col min="11002" max="11002" width="9.7109375" style="383" customWidth="1"/>
    <col min="11003" max="11003" width="106.28515625" style="383" customWidth="1"/>
    <col min="11004" max="11004" width="17.28515625" style="383" customWidth="1"/>
    <col min="11005" max="11005" width="18.7109375" style="383" customWidth="1"/>
    <col min="11006" max="11006" width="21.7109375" style="383" customWidth="1"/>
    <col min="11007" max="11007" width="27.28515625" style="383" customWidth="1"/>
    <col min="11008" max="11008" width="20.42578125" style="383" customWidth="1"/>
    <col min="11009" max="11009" width="17.28515625" style="383" customWidth="1"/>
    <col min="11010" max="11010" width="22.5703125" style="383" customWidth="1"/>
    <col min="11011" max="11011" width="21" style="383" customWidth="1"/>
    <col min="11012" max="11012" width="32.5703125" style="383" customWidth="1"/>
    <col min="11013" max="11013" width="13" style="383" customWidth="1"/>
    <col min="11014" max="11014" width="12.7109375" style="383" customWidth="1"/>
    <col min="11015" max="11015" width="11.42578125" style="383" customWidth="1"/>
    <col min="11016" max="11016" width="11.85546875" style="383" customWidth="1"/>
    <col min="11017" max="11018" width="13.5703125" style="383" customWidth="1"/>
    <col min="11019" max="11020" width="12.5703125" style="383" customWidth="1"/>
    <col min="11021" max="11021" width="12.7109375" style="383" customWidth="1"/>
    <col min="11022" max="11022" width="11" style="383" customWidth="1"/>
    <col min="11023" max="11024" width="12.140625" style="383" customWidth="1"/>
    <col min="11025" max="11026" width="8" style="383"/>
    <col min="11027" max="11027" width="15" style="383" customWidth="1"/>
    <col min="11028" max="11028" width="15.5703125" style="383" customWidth="1"/>
    <col min="11029" max="11029" width="15.28515625" style="383" customWidth="1"/>
    <col min="11030" max="11030" width="8" style="383"/>
    <col min="11031" max="11031" width="11.42578125" style="383" customWidth="1"/>
    <col min="11032" max="11032" width="14.140625" style="383" customWidth="1"/>
    <col min="11033" max="11033" width="13" style="383" customWidth="1"/>
    <col min="11034" max="11034" width="8" style="383"/>
    <col min="11035" max="11035" width="10.42578125" style="383" customWidth="1"/>
    <col min="11036" max="11036" width="11" style="383" customWidth="1"/>
    <col min="11037" max="11037" width="12.7109375" style="383" customWidth="1"/>
    <col min="11038" max="11257" width="8" style="383"/>
    <col min="11258" max="11258" width="9.7109375" style="383" customWidth="1"/>
    <col min="11259" max="11259" width="106.28515625" style="383" customWidth="1"/>
    <col min="11260" max="11260" width="17.28515625" style="383" customWidth="1"/>
    <col min="11261" max="11261" width="18.7109375" style="383" customWidth="1"/>
    <col min="11262" max="11262" width="21.7109375" style="383" customWidth="1"/>
    <col min="11263" max="11263" width="27.28515625" style="383" customWidth="1"/>
    <col min="11264" max="11264" width="20.42578125" style="383" customWidth="1"/>
    <col min="11265" max="11265" width="17.28515625" style="383" customWidth="1"/>
    <col min="11266" max="11266" width="22.5703125" style="383" customWidth="1"/>
    <col min="11267" max="11267" width="21" style="383" customWidth="1"/>
    <col min="11268" max="11268" width="32.5703125" style="383" customWidth="1"/>
    <col min="11269" max="11269" width="13" style="383" customWidth="1"/>
    <col min="11270" max="11270" width="12.7109375" style="383" customWidth="1"/>
    <col min="11271" max="11271" width="11.42578125" style="383" customWidth="1"/>
    <col min="11272" max="11272" width="11.85546875" style="383" customWidth="1"/>
    <col min="11273" max="11274" width="13.5703125" style="383" customWidth="1"/>
    <col min="11275" max="11276" width="12.5703125" style="383" customWidth="1"/>
    <col min="11277" max="11277" width="12.7109375" style="383" customWidth="1"/>
    <col min="11278" max="11278" width="11" style="383" customWidth="1"/>
    <col min="11279" max="11280" width="12.140625" style="383" customWidth="1"/>
    <col min="11281" max="11282" width="8" style="383"/>
    <col min="11283" max="11283" width="15" style="383" customWidth="1"/>
    <col min="11284" max="11284" width="15.5703125" style="383" customWidth="1"/>
    <col min="11285" max="11285" width="15.28515625" style="383" customWidth="1"/>
    <col min="11286" max="11286" width="8" style="383"/>
    <col min="11287" max="11287" width="11.42578125" style="383" customWidth="1"/>
    <col min="11288" max="11288" width="14.140625" style="383" customWidth="1"/>
    <col min="11289" max="11289" width="13" style="383" customWidth="1"/>
    <col min="11290" max="11290" width="8" style="383"/>
    <col min="11291" max="11291" width="10.42578125" style="383" customWidth="1"/>
    <col min="11292" max="11292" width="11" style="383" customWidth="1"/>
    <col min="11293" max="11293" width="12.7109375" style="383" customWidth="1"/>
    <col min="11294" max="11513" width="8" style="383"/>
    <col min="11514" max="11514" width="9.7109375" style="383" customWidth="1"/>
    <col min="11515" max="11515" width="106.28515625" style="383" customWidth="1"/>
    <col min="11516" max="11516" width="17.28515625" style="383" customWidth="1"/>
    <col min="11517" max="11517" width="18.7109375" style="383" customWidth="1"/>
    <col min="11518" max="11518" width="21.7109375" style="383" customWidth="1"/>
    <col min="11519" max="11519" width="27.28515625" style="383" customWidth="1"/>
    <col min="11520" max="11520" width="20.42578125" style="383" customWidth="1"/>
    <col min="11521" max="11521" width="17.28515625" style="383" customWidth="1"/>
    <col min="11522" max="11522" width="22.5703125" style="383" customWidth="1"/>
    <col min="11523" max="11523" width="21" style="383" customWidth="1"/>
    <col min="11524" max="11524" width="32.5703125" style="383" customWidth="1"/>
    <col min="11525" max="11525" width="13" style="383" customWidth="1"/>
    <col min="11526" max="11526" width="12.7109375" style="383" customWidth="1"/>
    <col min="11527" max="11527" width="11.42578125" style="383" customWidth="1"/>
    <col min="11528" max="11528" width="11.85546875" style="383" customWidth="1"/>
    <col min="11529" max="11530" width="13.5703125" style="383" customWidth="1"/>
    <col min="11531" max="11532" width="12.5703125" style="383" customWidth="1"/>
    <col min="11533" max="11533" width="12.7109375" style="383" customWidth="1"/>
    <col min="11534" max="11534" width="11" style="383" customWidth="1"/>
    <col min="11535" max="11536" width="12.140625" style="383" customWidth="1"/>
    <col min="11537" max="11538" width="8" style="383"/>
    <col min="11539" max="11539" width="15" style="383" customWidth="1"/>
    <col min="11540" max="11540" width="15.5703125" style="383" customWidth="1"/>
    <col min="11541" max="11541" width="15.28515625" style="383" customWidth="1"/>
    <col min="11542" max="11542" width="8" style="383"/>
    <col min="11543" max="11543" width="11.42578125" style="383" customWidth="1"/>
    <col min="11544" max="11544" width="14.140625" style="383" customWidth="1"/>
    <col min="11545" max="11545" width="13" style="383" customWidth="1"/>
    <col min="11546" max="11546" width="8" style="383"/>
    <col min="11547" max="11547" width="10.42578125" style="383" customWidth="1"/>
    <col min="11548" max="11548" width="11" style="383" customWidth="1"/>
    <col min="11549" max="11549" width="12.7109375" style="383" customWidth="1"/>
    <col min="11550" max="11769" width="8" style="383"/>
    <col min="11770" max="11770" width="9.7109375" style="383" customWidth="1"/>
    <col min="11771" max="11771" width="106.28515625" style="383" customWidth="1"/>
    <col min="11772" max="11772" width="17.28515625" style="383" customWidth="1"/>
    <col min="11773" max="11773" width="18.7109375" style="383" customWidth="1"/>
    <col min="11774" max="11774" width="21.7109375" style="383" customWidth="1"/>
    <col min="11775" max="11775" width="27.28515625" style="383" customWidth="1"/>
    <col min="11776" max="11776" width="20.42578125" style="383" customWidth="1"/>
    <col min="11777" max="11777" width="17.28515625" style="383" customWidth="1"/>
    <col min="11778" max="11778" width="22.5703125" style="383" customWidth="1"/>
    <col min="11779" max="11779" width="21" style="383" customWidth="1"/>
    <col min="11780" max="11780" width="32.5703125" style="383" customWidth="1"/>
    <col min="11781" max="11781" width="13" style="383" customWidth="1"/>
    <col min="11782" max="11782" width="12.7109375" style="383" customWidth="1"/>
    <col min="11783" max="11783" width="11.42578125" style="383" customWidth="1"/>
    <col min="11784" max="11784" width="11.85546875" style="383" customWidth="1"/>
    <col min="11785" max="11786" width="13.5703125" style="383" customWidth="1"/>
    <col min="11787" max="11788" width="12.5703125" style="383" customWidth="1"/>
    <col min="11789" max="11789" width="12.7109375" style="383" customWidth="1"/>
    <col min="11790" max="11790" width="11" style="383" customWidth="1"/>
    <col min="11791" max="11792" width="12.140625" style="383" customWidth="1"/>
    <col min="11793" max="11794" width="8" style="383"/>
    <col min="11795" max="11795" width="15" style="383" customWidth="1"/>
    <col min="11796" max="11796" width="15.5703125" style="383" customWidth="1"/>
    <col min="11797" max="11797" width="15.28515625" style="383" customWidth="1"/>
    <col min="11798" max="11798" width="8" style="383"/>
    <col min="11799" max="11799" width="11.42578125" style="383" customWidth="1"/>
    <col min="11800" max="11800" width="14.140625" style="383" customWidth="1"/>
    <col min="11801" max="11801" width="13" style="383" customWidth="1"/>
    <col min="11802" max="11802" width="8" style="383"/>
    <col min="11803" max="11803" width="10.42578125" style="383" customWidth="1"/>
    <col min="11804" max="11804" width="11" style="383" customWidth="1"/>
    <col min="11805" max="11805" width="12.7109375" style="383" customWidth="1"/>
    <col min="11806" max="12025" width="8" style="383"/>
    <col min="12026" max="12026" width="9.7109375" style="383" customWidth="1"/>
    <col min="12027" max="12027" width="106.28515625" style="383" customWidth="1"/>
    <col min="12028" max="12028" width="17.28515625" style="383" customWidth="1"/>
    <col min="12029" max="12029" width="18.7109375" style="383" customWidth="1"/>
    <col min="12030" max="12030" width="21.7109375" style="383" customWidth="1"/>
    <col min="12031" max="12031" width="27.28515625" style="383" customWidth="1"/>
    <col min="12032" max="12032" width="20.42578125" style="383" customWidth="1"/>
    <col min="12033" max="12033" width="17.28515625" style="383" customWidth="1"/>
    <col min="12034" max="12034" width="22.5703125" style="383" customWidth="1"/>
    <col min="12035" max="12035" width="21" style="383" customWidth="1"/>
    <col min="12036" max="12036" width="32.5703125" style="383" customWidth="1"/>
    <col min="12037" max="12037" width="13" style="383" customWidth="1"/>
    <col min="12038" max="12038" width="12.7109375" style="383" customWidth="1"/>
    <col min="12039" max="12039" width="11.42578125" style="383" customWidth="1"/>
    <col min="12040" max="12040" width="11.85546875" style="383" customWidth="1"/>
    <col min="12041" max="12042" width="13.5703125" style="383" customWidth="1"/>
    <col min="12043" max="12044" width="12.5703125" style="383" customWidth="1"/>
    <col min="12045" max="12045" width="12.7109375" style="383" customWidth="1"/>
    <col min="12046" max="12046" width="11" style="383" customWidth="1"/>
    <col min="12047" max="12048" width="12.140625" style="383" customWidth="1"/>
    <col min="12049" max="12050" width="8" style="383"/>
    <col min="12051" max="12051" width="15" style="383" customWidth="1"/>
    <col min="12052" max="12052" width="15.5703125" style="383" customWidth="1"/>
    <col min="12053" max="12053" width="15.28515625" style="383" customWidth="1"/>
    <col min="12054" max="12054" width="8" style="383"/>
    <col min="12055" max="12055" width="11.42578125" style="383" customWidth="1"/>
    <col min="12056" max="12056" width="14.140625" style="383" customWidth="1"/>
    <col min="12057" max="12057" width="13" style="383" customWidth="1"/>
    <col min="12058" max="12058" width="8" style="383"/>
    <col min="12059" max="12059" width="10.42578125" style="383" customWidth="1"/>
    <col min="12060" max="12060" width="11" style="383" customWidth="1"/>
    <col min="12061" max="12061" width="12.7109375" style="383" customWidth="1"/>
    <col min="12062" max="12281" width="8" style="383"/>
    <col min="12282" max="12282" width="9.7109375" style="383" customWidth="1"/>
    <col min="12283" max="12283" width="106.28515625" style="383" customWidth="1"/>
    <col min="12284" max="12284" width="17.28515625" style="383" customWidth="1"/>
    <col min="12285" max="12285" width="18.7109375" style="383" customWidth="1"/>
    <col min="12286" max="12286" width="21.7109375" style="383" customWidth="1"/>
    <col min="12287" max="12287" width="27.28515625" style="383" customWidth="1"/>
    <col min="12288" max="12288" width="20.42578125" style="383" customWidth="1"/>
    <col min="12289" max="12289" width="17.28515625" style="383" customWidth="1"/>
    <col min="12290" max="12290" width="22.5703125" style="383" customWidth="1"/>
    <col min="12291" max="12291" width="21" style="383" customWidth="1"/>
    <col min="12292" max="12292" width="32.5703125" style="383" customWidth="1"/>
    <col min="12293" max="12293" width="13" style="383" customWidth="1"/>
    <col min="12294" max="12294" width="12.7109375" style="383" customWidth="1"/>
    <col min="12295" max="12295" width="11.42578125" style="383" customWidth="1"/>
    <col min="12296" max="12296" width="11.85546875" style="383" customWidth="1"/>
    <col min="12297" max="12298" width="13.5703125" style="383" customWidth="1"/>
    <col min="12299" max="12300" width="12.5703125" style="383" customWidth="1"/>
    <col min="12301" max="12301" width="12.7109375" style="383" customWidth="1"/>
    <col min="12302" max="12302" width="11" style="383" customWidth="1"/>
    <col min="12303" max="12304" width="12.140625" style="383" customWidth="1"/>
    <col min="12305" max="12306" width="8" style="383"/>
    <col min="12307" max="12307" width="15" style="383" customWidth="1"/>
    <col min="12308" max="12308" width="15.5703125" style="383" customWidth="1"/>
    <col min="12309" max="12309" width="15.28515625" style="383" customWidth="1"/>
    <col min="12310" max="12310" width="8" style="383"/>
    <col min="12311" max="12311" width="11.42578125" style="383" customWidth="1"/>
    <col min="12312" max="12312" width="14.140625" style="383" customWidth="1"/>
    <col min="12313" max="12313" width="13" style="383" customWidth="1"/>
    <col min="12314" max="12314" width="8" style="383"/>
    <col min="12315" max="12315" width="10.42578125" style="383" customWidth="1"/>
    <col min="12316" max="12316" width="11" style="383" customWidth="1"/>
    <col min="12317" max="12317" width="12.7109375" style="383" customWidth="1"/>
    <col min="12318" max="12537" width="8" style="383"/>
    <col min="12538" max="12538" width="9.7109375" style="383" customWidth="1"/>
    <col min="12539" max="12539" width="106.28515625" style="383" customWidth="1"/>
    <col min="12540" max="12540" width="17.28515625" style="383" customWidth="1"/>
    <col min="12541" max="12541" width="18.7109375" style="383" customWidth="1"/>
    <col min="12542" max="12542" width="21.7109375" style="383" customWidth="1"/>
    <col min="12543" max="12543" width="27.28515625" style="383" customWidth="1"/>
    <col min="12544" max="12544" width="20.42578125" style="383" customWidth="1"/>
    <col min="12545" max="12545" width="17.28515625" style="383" customWidth="1"/>
    <col min="12546" max="12546" width="22.5703125" style="383" customWidth="1"/>
    <col min="12547" max="12547" width="21" style="383" customWidth="1"/>
    <col min="12548" max="12548" width="32.5703125" style="383" customWidth="1"/>
    <col min="12549" max="12549" width="13" style="383" customWidth="1"/>
    <col min="12550" max="12550" width="12.7109375" style="383" customWidth="1"/>
    <col min="12551" max="12551" width="11.42578125" style="383" customWidth="1"/>
    <col min="12552" max="12552" width="11.85546875" style="383" customWidth="1"/>
    <col min="12553" max="12554" width="13.5703125" style="383" customWidth="1"/>
    <col min="12555" max="12556" width="12.5703125" style="383" customWidth="1"/>
    <col min="12557" max="12557" width="12.7109375" style="383" customWidth="1"/>
    <col min="12558" max="12558" width="11" style="383" customWidth="1"/>
    <col min="12559" max="12560" width="12.140625" style="383" customWidth="1"/>
    <col min="12561" max="12562" width="8" style="383"/>
    <col min="12563" max="12563" width="15" style="383" customWidth="1"/>
    <col min="12564" max="12564" width="15.5703125" style="383" customWidth="1"/>
    <col min="12565" max="12565" width="15.28515625" style="383" customWidth="1"/>
    <col min="12566" max="12566" width="8" style="383"/>
    <col min="12567" max="12567" width="11.42578125" style="383" customWidth="1"/>
    <col min="12568" max="12568" width="14.140625" style="383" customWidth="1"/>
    <col min="12569" max="12569" width="13" style="383" customWidth="1"/>
    <col min="12570" max="12570" width="8" style="383"/>
    <col min="12571" max="12571" width="10.42578125" style="383" customWidth="1"/>
    <col min="12572" max="12572" width="11" style="383" customWidth="1"/>
    <col min="12573" max="12573" width="12.7109375" style="383" customWidth="1"/>
    <col min="12574" max="12793" width="8" style="383"/>
    <col min="12794" max="12794" width="9.7109375" style="383" customWidth="1"/>
    <col min="12795" max="12795" width="106.28515625" style="383" customWidth="1"/>
    <col min="12796" max="12796" width="17.28515625" style="383" customWidth="1"/>
    <col min="12797" max="12797" width="18.7109375" style="383" customWidth="1"/>
    <col min="12798" max="12798" width="21.7109375" style="383" customWidth="1"/>
    <col min="12799" max="12799" width="27.28515625" style="383" customWidth="1"/>
    <col min="12800" max="12800" width="20.42578125" style="383" customWidth="1"/>
    <col min="12801" max="12801" width="17.28515625" style="383" customWidth="1"/>
    <col min="12802" max="12802" width="22.5703125" style="383" customWidth="1"/>
    <col min="12803" max="12803" width="21" style="383" customWidth="1"/>
    <col min="12804" max="12804" width="32.5703125" style="383" customWidth="1"/>
    <col min="12805" max="12805" width="13" style="383" customWidth="1"/>
    <col min="12806" max="12806" width="12.7109375" style="383" customWidth="1"/>
    <col min="12807" max="12807" width="11.42578125" style="383" customWidth="1"/>
    <col min="12808" max="12808" width="11.85546875" style="383" customWidth="1"/>
    <col min="12809" max="12810" width="13.5703125" style="383" customWidth="1"/>
    <col min="12811" max="12812" width="12.5703125" style="383" customWidth="1"/>
    <col min="12813" max="12813" width="12.7109375" style="383" customWidth="1"/>
    <col min="12814" max="12814" width="11" style="383" customWidth="1"/>
    <col min="12815" max="12816" width="12.140625" style="383" customWidth="1"/>
    <col min="12817" max="12818" width="8" style="383"/>
    <col min="12819" max="12819" width="15" style="383" customWidth="1"/>
    <col min="12820" max="12820" width="15.5703125" style="383" customWidth="1"/>
    <col min="12821" max="12821" width="15.28515625" style="383" customWidth="1"/>
    <col min="12822" max="12822" width="8" style="383"/>
    <col min="12823" max="12823" width="11.42578125" style="383" customWidth="1"/>
    <col min="12824" max="12824" width="14.140625" style="383" customWidth="1"/>
    <col min="12825" max="12825" width="13" style="383" customWidth="1"/>
    <col min="12826" max="12826" width="8" style="383"/>
    <col min="12827" max="12827" width="10.42578125" style="383" customWidth="1"/>
    <col min="12828" max="12828" width="11" style="383" customWidth="1"/>
    <col min="12829" max="12829" width="12.7109375" style="383" customWidth="1"/>
    <col min="12830" max="13049" width="8" style="383"/>
    <col min="13050" max="13050" width="9.7109375" style="383" customWidth="1"/>
    <col min="13051" max="13051" width="106.28515625" style="383" customWidth="1"/>
    <col min="13052" max="13052" width="17.28515625" style="383" customWidth="1"/>
    <col min="13053" max="13053" width="18.7109375" style="383" customWidth="1"/>
    <col min="13054" max="13054" width="21.7109375" style="383" customWidth="1"/>
    <col min="13055" max="13055" width="27.28515625" style="383" customWidth="1"/>
    <col min="13056" max="13056" width="20.42578125" style="383" customWidth="1"/>
    <col min="13057" max="13057" width="17.28515625" style="383" customWidth="1"/>
    <col min="13058" max="13058" width="22.5703125" style="383" customWidth="1"/>
    <col min="13059" max="13059" width="21" style="383" customWidth="1"/>
    <col min="13060" max="13060" width="32.5703125" style="383" customWidth="1"/>
    <col min="13061" max="13061" width="13" style="383" customWidth="1"/>
    <col min="13062" max="13062" width="12.7109375" style="383" customWidth="1"/>
    <col min="13063" max="13063" width="11.42578125" style="383" customWidth="1"/>
    <col min="13064" max="13064" width="11.85546875" style="383" customWidth="1"/>
    <col min="13065" max="13066" width="13.5703125" style="383" customWidth="1"/>
    <col min="13067" max="13068" width="12.5703125" style="383" customWidth="1"/>
    <col min="13069" max="13069" width="12.7109375" style="383" customWidth="1"/>
    <col min="13070" max="13070" width="11" style="383" customWidth="1"/>
    <col min="13071" max="13072" width="12.140625" style="383" customWidth="1"/>
    <col min="13073" max="13074" width="8" style="383"/>
    <col min="13075" max="13075" width="15" style="383" customWidth="1"/>
    <col min="13076" max="13076" width="15.5703125" style="383" customWidth="1"/>
    <col min="13077" max="13077" width="15.28515625" style="383" customWidth="1"/>
    <col min="13078" max="13078" width="8" style="383"/>
    <col min="13079" max="13079" width="11.42578125" style="383" customWidth="1"/>
    <col min="13080" max="13080" width="14.140625" style="383" customWidth="1"/>
    <col min="13081" max="13081" width="13" style="383" customWidth="1"/>
    <col min="13082" max="13082" width="8" style="383"/>
    <col min="13083" max="13083" width="10.42578125" style="383" customWidth="1"/>
    <col min="13084" max="13084" width="11" style="383" customWidth="1"/>
    <col min="13085" max="13085" width="12.7109375" style="383" customWidth="1"/>
    <col min="13086" max="13305" width="8" style="383"/>
    <col min="13306" max="13306" width="9.7109375" style="383" customWidth="1"/>
    <col min="13307" max="13307" width="106.28515625" style="383" customWidth="1"/>
    <col min="13308" max="13308" width="17.28515625" style="383" customWidth="1"/>
    <col min="13309" max="13309" width="18.7109375" style="383" customWidth="1"/>
    <col min="13310" max="13310" width="21.7109375" style="383" customWidth="1"/>
    <col min="13311" max="13311" width="27.28515625" style="383" customWidth="1"/>
    <col min="13312" max="13312" width="20.42578125" style="383" customWidth="1"/>
    <col min="13313" max="13313" width="17.28515625" style="383" customWidth="1"/>
    <col min="13314" max="13314" width="22.5703125" style="383" customWidth="1"/>
    <col min="13315" max="13315" width="21" style="383" customWidth="1"/>
    <col min="13316" max="13316" width="32.5703125" style="383" customWidth="1"/>
    <col min="13317" max="13317" width="13" style="383" customWidth="1"/>
    <col min="13318" max="13318" width="12.7109375" style="383" customWidth="1"/>
    <col min="13319" max="13319" width="11.42578125" style="383" customWidth="1"/>
    <col min="13320" max="13320" width="11.85546875" style="383" customWidth="1"/>
    <col min="13321" max="13322" width="13.5703125" style="383" customWidth="1"/>
    <col min="13323" max="13324" width="12.5703125" style="383" customWidth="1"/>
    <col min="13325" max="13325" width="12.7109375" style="383" customWidth="1"/>
    <col min="13326" max="13326" width="11" style="383" customWidth="1"/>
    <col min="13327" max="13328" width="12.140625" style="383" customWidth="1"/>
    <col min="13329" max="13330" width="8" style="383"/>
    <col min="13331" max="13331" width="15" style="383" customWidth="1"/>
    <col min="13332" max="13332" width="15.5703125" style="383" customWidth="1"/>
    <col min="13333" max="13333" width="15.28515625" style="383" customWidth="1"/>
    <col min="13334" max="13334" width="8" style="383"/>
    <col min="13335" max="13335" width="11.42578125" style="383" customWidth="1"/>
    <col min="13336" max="13336" width="14.140625" style="383" customWidth="1"/>
    <col min="13337" max="13337" width="13" style="383" customWidth="1"/>
    <col min="13338" max="13338" width="8" style="383"/>
    <col min="13339" max="13339" width="10.42578125" style="383" customWidth="1"/>
    <col min="13340" max="13340" width="11" style="383" customWidth="1"/>
    <col min="13341" max="13341" width="12.7109375" style="383" customWidth="1"/>
    <col min="13342" max="13561" width="8" style="383"/>
    <col min="13562" max="13562" width="9.7109375" style="383" customWidth="1"/>
    <col min="13563" max="13563" width="106.28515625" style="383" customWidth="1"/>
    <col min="13564" max="13564" width="17.28515625" style="383" customWidth="1"/>
    <col min="13565" max="13565" width="18.7109375" style="383" customWidth="1"/>
    <col min="13566" max="13566" width="21.7109375" style="383" customWidth="1"/>
    <col min="13567" max="13567" width="27.28515625" style="383" customWidth="1"/>
    <col min="13568" max="13568" width="20.42578125" style="383" customWidth="1"/>
    <col min="13569" max="13569" width="17.28515625" style="383" customWidth="1"/>
    <col min="13570" max="13570" width="22.5703125" style="383" customWidth="1"/>
    <col min="13571" max="13571" width="21" style="383" customWidth="1"/>
    <col min="13572" max="13572" width="32.5703125" style="383" customWidth="1"/>
    <col min="13573" max="13573" width="13" style="383" customWidth="1"/>
    <col min="13574" max="13574" width="12.7109375" style="383" customWidth="1"/>
    <col min="13575" max="13575" width="11.42578125" style="383" customWidth="1"/>
    <col min="13576" max="13576" width="11.85546875" style="383" customWidth="1"/>
    <col min="13577" max="13578" width="13.5703125" style="383" customWidth="1"/>
    <col min="13579" max="13580" width="12.5703125" style="383" customWidth="1"/>
    <col min="13581" max="13581" width="12.7109375" style="383" customWidth="1"/>
    <col min="13582" max="13582" width="11" style="383" customWidth="1"/>
    <col min="13583" max="13584" width="12.140625" style="383" customWidth="1"/>
    <col min="13585" max="13586" width="8" style="383"/>
    <col min="13587" max="13587" width="15" style="383" customWidth="1"/>
    <col min="13588" max="13588" width="15.5703125" style="383" customWidth="1"/>
    <col min="13589" max="13589" width="15.28515625" style="383" customWidth="1"/>
    <col min="13590" max="13590" width="8" style="383"/>
    <col min="13591" max="13591" width="11.42578125" style="383" customWidth="1"/>
    <col min="13592" max="13592" width="14.140625" style="383" customWidth="1"/>
    <col min="13593" max="13593" width="13" style="383" customWidth="1"/>
    <col min="13594" max="13594" width="8" style="383"/>
    <col min="13595" max="13595" width="10.42578125" style="383" customWidth="1"/>
    <col min="13596" max="13596" width="11" style="383" customWidth="1"/>
    <col min="13597" max="13597" width="12.7109375" style="383" customWidth="1"/>
    <col min="13598" max="13817" width="8" style="383"/>
    <col min="13818" max="13818" width="9.7109375" style="383" customWidth="1"/>
    <col min="13819" max="13819" width="106.28515625" style="383" customWidth="1"/>
    <col min="13820" max="13820" width="17.28515625" style="383" customWidth="1"/>
    <col min="13821" max="13821" width="18.7109375" style="383" customWidth="1"/>
    <col min="13822" max="13822" width="21.7109375" style="383" customWidth="1"/>
    <col min="13823" max="13823" width="27.28515625" style="383" customWidth="1"/>
    <col min="13824" max="13824" width="20.42578125" style="383" customWidth="1"/>
    <col min="13825" max="13825" width="17.28515625" style="383" customWidth="1"/>
    <col min="13826" max="13826" width="22.5703125" style="383" customWidth="1"/>
    <col min="13827" max="13827" width="21" style="383" customWidth="1"/>
    <col min="13828" max="13828" width="32.5703125" style="383" customWidth="1"/>
    <col min="13829" max="13829" width="13" style="383" customWidth="1"/>
    <col min="13830" max="13830" width="12.7109375" style="383" customWidth="1"/>
    <col min="13831" max="13831" width="11.42578125" style="383" customWidth="1"/>
    <col min="13832" max="13832" width="11.85546875" style="383" customWidth="1"/>
    <col min="13833" max="13834" width="13.5703125" style="383" customWidth="1"/>
    <col min="13835" max="13836" width="12.5703125" style="383" customWidth="1"/>
    <col min="13837" max="13837" width="12.7109375" style="383" customWidth="1"/>
    <col min="13838" max="13838" width="11" style="383" customWidth="1"/>
    <col min="13839" max="13840" width="12.140625" style="383" customWidth="1"/>
    <col min="13841" max="13842" width="8" style="383"/>
    <col min="13843" max="13843" width="15" style="383" customWidth="1"/>
    <col min="13844" max="13844" width="15.5703125" style="383" customWidth="1"/>
    <col min="13845" max="13845" width="15.28515625" style="383" customWidth="1"/>
    <col min="13846" max="13846" width="8" style="383"/>
    <col min="13847" max="13847" width="11.42578125" style="383" customWidth="1"/>
    <col min="13848" max="13848" width="14.140625" style="383" customWidth="1"/>
    <col min="13849" max="13849" width="13" style="383" customWidth="1"/>
    <col min="13850" max="13850" width="8" style="383"/>
    <col min="13851" max="13851" width="10.42578125" style="383" customWidth="1"/>
    <col min="13852" max="13852" width="11" style="383" customWidth="1"/>
    <col min="13853" max="13853" width="12.7109375" style="383" customWidth="1"/>
    <col min="13854" max="14073" width="8" style="383"/>
    <col min="14074" max="14074" width="9.7109375" style="383" customWidth="1"/>
    <col min="14075" max="14075" width="106.28515625" style="383" customWidth="1"/>
    <col min="14076" max="14076" width="17.28515625" style="383" customWidth="1"/>
    <col min="14077" max="14077" width="18.7109375" style="383" customWidth="1"/>
    <col min="14078" max="14078" width="21.7109375" style="383" customWidth="1"/>
    <col min="14079" max="14079" width="27.28515625" style="383" customWidth="1"/>
    <col min="14080" max="14080" width="20.42578125" style="383" customWidth="1"/>
    <col min="14081" max="14081" width="17.28515625" style="383" customWidth="1"/>
    <col min="14082" max="14082" width="22.5703125" style="383" customWidth="1"/>
    <col min="14083" max="14083" width="21" style="383" customWidth="1"/>
    <col min="14084" max="14084" width="32.5703125" style="383" customWidth="1"/>
    <col min="14085" max="14085" width="13" style="383" customWidth="1"/>
    <col min="14086" max="14086" width="12.7109375" style="383" customWidth="1"/>
    <col min="14087" max="14087" width="11.42578125" style="383" customWidth="1"/>
    <col min="14088" max="14088" width="11.85546875" style="383" customWidth="1"/>
    <col min="14089" max="14090" width="13.5703125" style="383" customWidth="1"/>
    <col min="14091" max="14092" width="12.5703125" style="383" customWidth="1"/>
    <col min="14093" max="14093" width="12.7109375" style="383" customWidth="1"/>
    <col min="14094" max="14094" width="11" style="383" customWidth="1"/>
    <col min="14095" max="14096" width="12.140625" style="383" customWidth="1"/>
    <col min="14097" max="14098" width="8" style="383"/>
    <col min="14099" max="14099" width="15" style="383" customWidth="1"/>
    <col min="14100" max="14100" width="15.5703125" style="383" customWidth="1"/>
    <col min="14101" max="14101" width="15.28515625" style="383" customWidth="1"/>
    <col min="14102" max="14102" width="8" style="383"/>
    <col min="14103" max="14103" width="11.42578125" style="383" customWidth="1"/>
    <col min="14104" max="14104" width="14.140625" style="383" customWidth="1"/>
    <col min="14105" max="14105" width="13" style="383" customWidth="1"/>
    <col min="14106" max="14106" width="8" style="383"/>
    <col min="14107" max="14107" width="10.42578125" style="383" customWidth="1"/>
    <col min="14108" max="14108" width="11" style="383" customWidth="1"/>
    <col min="14109" max="14109" width="12.7109375" style="383" customWidth="1"/>
    <col min="14110" max="14329" width="8" style="383"/>
    <col min="14330" max="14330" width="9.7109375" style="383" customWidth="1"/>
    <col min="14331" max="14331" width="106.28515625" style="383" customWidth="1"/>
    <col min="14332" max="14332" width="17.28515625" style="383" customWidth="1"/>
    <col min="14333" max="14333" width="18.7109375" style="383" customWidth="1"/>
    <col min="14334" max="14334" width="21.7109375" style="383" customWidth="1"/>
    <col min="14335" max="14335" width="27.28515625" style="383" customWidth="1"/>
    <col min="14336" max="14336" width="20.42578125" style="383" customWidth="1"/>
    <col min="14337" max="14337" width="17.28515625" style="383" customWidth="1"/>
    <col min="14338" max="14338" width="22.5703125" style="383" customWidth="1"/>
    <col min="14339" max="14339" width="21" style="383" customWidth="1"/>
    <col min="14340" max="14340" width="32.5703125" style="383" customWidth="1"/>
    <col min="14341" max="14341" width="13" style="383" customWidth="1"/>
    <col min="14342" max="14342" width="12.7109375" style="383" customWidth="1"/>
    <col min="14343" max="14343" width="11.42578125" style="383" customWidth="1"/>
    <col min="14344" max="14344" width="11.85546875" style="383" customWidth="1"/>
    <col min="14345" max="14346" width="13.5703125" style="383" customWidth="1"/>
    <col min="14347" max="14348" width="12.5703125" style="383" customWidth="1"/>
    <col min="14349" max="14349" width="12.7109375" style="383" customWidth="1"/>
    <col min="14350" max="14350" width="11" style="383" customWidth="1"/>
    <col min="14351" max="14352" width="12.140625" style="383" customWidth="1"/>
    <col min="14353" max="14354" width="8" style="383"/>
    <col min="14355" max="14355" width="15" style="383" customWidth="1"/>
    <col min="14356" max="14356" width="15.5703125" style="383" customWidth="1"/>
    <col min="14357" max="14357" width="15.28515625" style="383" customWidth="1"/>
    <col min="14358" max="14358" width="8" style="383"/>
    <col min="14359" max="14359" width="11.42578125" style="383" customWidth="1"/>
    <col min="14360" max="14360" width="14.140625" style="383" customWidth="1"/>
    <col min="14361" max="14361" width="13" style="383" customWidth="1"/>
    <col min="14362" max="14362" width="8" style="383"/>
    <col min="14363" max="14363" width="10.42578125" style="383" customWidth="1"/>
    <col min="14364" max="14364" width="11" style="383" customWidth="1"/>
    <col min="14365" max="14365" width="12.7109375" style="383" customWidth="1"/>
    <col min="14366" max="14585" width="8" style="383"/>
    <col min="14586" max="14586" width="9.7109375" style="383" customWidth="1"/>
    <col min="14587" max="14587" width="106.28515625" style="383" customWidth="1"/>
    <col min="14588" max="14588" width="17.28515625" style="383" customWidth="1"/>
    <col min="14589" max="14589" width="18.7109375" style="383" customWidth="1"/>
    <col min="14590" max="14590" width="21.7109375" style="383" customWidth="1"/>
    <col min="14591" max="14591" width="27.28515625" style="383" customWidth="1"/>
    <col min="14592" max="14592" width="20.42578125" style="383" customWidth="1"/>
    <col min="14593" max="14593" width="17.28515625" style="383" customWidth="1"/>
    <col min="14594" max="14594" width="22.5703125" style="383" customWidth="1"/>
    <col min="14595" max="14595" width="21" style="383" customWidth="1"/>
    <col min="14596" max="14596" width="32.5703125" style="383" customWidth="1"/>
    <col min="14597" max="14597" width="13" style="383" customWidth="1"/>
    <col min="14598" max="14598" width="12.7109375" style="383" customWidth="1"/>
    <col min="14599" max="14599" width="11.42578125" style="383" customWidth="1"/>
    <col min="14600" max="14600" width="11.85546875" style="383" customWidth="1"/>
    <col min="14601" max="14602" width="13.5703125" style="383" customWidth="1"/>
    <col min="14603" max="14604" width="12.5703125" style="383" customWidth="1"/>
    <col min="14605" max="14605" width="12.7109375" style="383" customWidth="1"/>
    <col min="14606" max="14606" width="11" style="383" customWidth="1"/>
    <col min="14607" max="14608" width="12.140625" style="383" customWidth="1"/>
    <col min="14609" max="14610" width="8" style="383"/>
    <col min="14611" max="14611" width="15" style="383" customWidth="1"/>
    <col min="14612" max="14612" width="15.5703125" style="383" customWidth="1"/>
    <col min="14613" max="14613" width="15.28515625" style="383" customWidth="1"/>
    <col min="14614" max="14614" width="8" style="383"/>
    <col min="14615" max="14615" width="11.42578125" style="383" customWidth="1"/>
    <col min="14616" max="14616" width="14.140625" style="383" customWidth="1"/>
    <col min="14617" max="14617" width="13" style="383" customWidth="1"/>
    <col min="14618" max="14618" width="8" style="383"/>
    <col min="14619" max="14619" width="10.42578125" style="383" customWidth="1"/>
    <col min="14620" max="14620" width="11" style="383" customWidth="1"/>
    <col min="14621" max="14621" width="12.7109375" style="383" customWidth="1"/>
    <col min="14622" max="14841" width="8" style="383"/>
    <col min="14842" max="14842" width="9.7109375" style="383" customWidth="1"/>
    <col min="14843" max="14843" width="106.28515625" style="383" customWidth="1"/>
    <col min="14844" max="14844" width="17.28515625" style="383" customWidth="1"/>
    <col min="14845" max="14845" width="18.7109375" style="383" customWidth="1"/>
    <col min="14846" max="14846" width="21.7109375" style="383" customWidth="1"/>
    <col min="14847" max="14847" width="27.28515625" style="383" customWidth="1"/>
    <col min="14848" max="14848" width="20.42578125" style="383" customWidth="1"/>
    <col min="14849" max="14849" width="17.28515625" style="383" customWidth="1"/>
    <col min="14850" max="14850" width="22.5703125" style="383" customWidth="1"/>
    <col min="14851" max="14851" width="21" style="383" customWidth="1"/>
    <col min="14852" max="14852" width="32.5703125" style="383" customWidth="1"/>
    <col min="14853" max="14853" width="13" style="383" customWidth="1"/>
    <col min="14854" max="14854" width="12.7109375" style="383" customWidth="1"/>
    <col min="14855" max="14855" width="11.42578125" style="383" customWidth="1"/>
    <col min="14856" max="14856" width="11.85546875" style="383" customWidth="1"/>
    <col min="14857" max="14858" width="13.5703125" style="383" customWidth="1"/>
    <col min="14859" max="14860" width="12.5703125" style="383" customWidth="1"/>
    <col min="14861" max="14861" width="12.7109375" style="383" customWidth="1"/>
    <col min="14862" max="14862" width="11" style="383" customWidth="1"/>
    <col min="14863" max="14864" width="12.140625" style="383" customWidth="1"/>
    <col min="14865" max="14866" width="8" style="383"/>
    <col min="14867" max="14867" width="15" style="383" customWidth="1"/>
    <col min="14868" max="14868" width="15.5703125" style="383" customWidth="1"/>
    <col min="14869" max="14869" width="15.28515625" style="383" customWidth="1"/>
    <col min="14870" max="14870" width="8" style="383"/>
    <col min="14871" max="14871" width="11.42578125" style="383" customWidth="1"/>
    <col min="14872" max="14872" width="14.140625" style="383" customWidth="1"/>
    <col min="14873" max="14873" width="13" style="383" customWidth="1"/>
    <col min="14874" max="14874" width="8" style="383"/>
    <col min="14875" max="14875" width="10.42578125" style="383" customWidth="1"/>
    <col min="14876" max="14876" width="11" style="383" customWidth="1"/>
    <col min="14877" max="14877" width="12.7109375" style="383" customWidth="1"/>
    <col min="14878" max="15097" width="8" style="383"/>
    <col min="15098" max="15098" width="9.7109375" style="383" customWidth="1"/>
    <col min="15099" max="15099" width="106.28515625" style="383" customWidth="1"/>
    <col min="15100" max="15100" width="17.28515625" style="383" customWidth="1"/>
    <col min="15101" max="15101" width="18.7109375" style="383" customWidth="1"/>
    <col min="15102" max="15102" width="21.7109375" style="383" customWidth="1"/>
    <col min="15103" max="15103" width="27.28515625" style="383" customWidth="1"/>
    <col min="15104" max="15104" width="20.42578125" style="383" customWidth="1"/>
    <col min="15105" max="15105" width="17.28515625" style="383" customWidth="1"/>
    <col min="15106" max="15106" width="22.5703125" style="383" customWidth="1"/>
    <col min="15107" max="15107" width="21" style="383" customWidth="1"/>
    <col min="15108" max="15108" width="32.5703125" style="383" customWidth="1"/>
    <col min="15109" max="15109" width="13" style="383" customWidth="1"/>
    <col min="15110" max="15110" width="12.7109375" style="383" customWidth="1"/>
    <col min="15111" max="15111" width="11.42578125" style="383" customWidth="1"/>
    <col min="15112" max="15112" width="11.85546875" style="383" customWidth="1"/>
    <col min="15113" max="15114" width="13.5703125" style="383" customWidth="1"/>
    <col min="15115" max="15116" width="12.5703125" style="383" customWidth="1"/>
    <col min="15117" max="15117" width="12.7109375" style="383" customWidth="1"/>
    <col min="15118" max="15118" width="11" style="383" customWidth="1"/>
    <col min="15119" max="15120" width="12.140625" style="383" customWidth="1"/>
    <col min="15121" max="15122" width="8" style="383"/>
    <col min="15123" max="15123" width="15" style="383" customWidth="1"/>
    <col min="15124" max="15124" width="15.5703125" style="383" customWidth="1"/>
    <col min="15125" max="15125" width="15.28515625" style="383" customWidth="1"/>
    <col min="15126" max="15126" width="8" style="383"/>
    <col min="15127" max="15127" width="11.42578125" style="383" customWidth="1"/>
    <col min="15128" max="15128" width="14.140625" style="383" customWidth="1"/>
    <col min="15129" max="15129" width="13" style="383" customWidth="1"/>
    <col min="15130" max="15130" width="8" style="383"/>
    <col min="15131" max="15131" width="10.42578125" style="383" customWidth="1"/>
    <col min="15132" max="15132" width="11" style="383" customWidth="1"/>
    <col min="15133" max="15133" width="12.7109375" style="383" customWidth="1"/>
    <col min="15134" max="15353" width="8" style="383"/>
    <col min="15354" max="15354" width="9.7109375" style="383" customWidth="1"/>
    <col min="15355" max="15355" width="106.28515625" style="383" customWidth="1"/>
    <col min="15356" max="15356" width="17.28515625" style="383" customWidth="1"/>
    <col min="15357" max="15357" width="18.7109375" style="383" customWidth="1"/>
    <col min="15358" max="15358" width="21.7109375" style="383" customWidth="1"/>
    <col min="15359" max="15359" width="27.28515625" style="383" customWidth="1"/>
    <col min="15360" max="15360" width="20.42578125" style="383" customWidth="1"/>
    <col min="15361" max="15361" width="17.28515625" style="383" customWidth="1"/>
    <col min="15362" max="15362" width="22.5703125" style="383" customWidth="1"/>
    <col min="15363" max="15363" width="21" style="383" customWidth="1"/>
    <col min="15364" max="15364" width="32.5703125" style="383" customWidth="1"/>
    <col min="15365" max="15365" width="13" style="383" customWidth="1"/>
    <col min="15366" max="15366" width="12.7109375" style="383" customWidth="1"/>
    <col min="15367" max="15367" width="11.42578125" style="383" customWidth="1"/>
    <col min="15368" max="15368" width="11.85546875" style="383" customWidth="1"/>
    <col min="15369" max="15370" width="13.5703125" style="383" customWidth="1"/>
    <col min="15371" max="15372" width="12.5703125" style="383" customWidth="1"/>
    <col min="15373" max="15373" width="12.7109375" style="383" customWidth="1"/>
    <col min="15374" max="15374" width="11" style="383" customWidth="1"/>
    <col min="15375" max="15376" width="12.140625" style="383" customWidth="1"/>
    <col min="15377" max="15378" width="8" style="383"/>
    <col min="15379" max="15379" width="15" style="383" customWidth="1"/>
    <col min="15380" max="15380" width="15.5703125" style="383" customWidth="1"/>
    <col min="15381" max="15381" width="15.28515625" style="383" customWidth="1"/>
    <col min="15382" max="15382" width="8" style="383"/>
    <col min="15383" max="15383" width="11.42578125" style="383" customWidth="1"/>
    <col min="15384" max="15384" width="14.140625" style="383" customWidth="1"/>
    <col min="15385" max="15385" width="13" style="383" customWidth="1"/>
    <col min="15386" max="15386" width="8" style="383"/>
    <col min="15387" max="15387" width="10.42578125" style="383" customWidth="1"/>
    <col min="15388" max="15388" width="11" style="383" customWidth="1"/>
    <col min="15389" max="15389" width="12.7109375" style="383" customWidth="1"/>
    <col min="15390" max="15609" width="8" style="383"/>
    <col min="15610" max="15610" width="9.7109375" style="383" customWidth="1"/>
    <col min="15611" max="15611" width="106.28515625" style="383" customWidth="1"/>
    <col min="15612" max="15612" width="17.28515625" style="383" customWidth="1"/>
    <col min="15613" max="15613" width="18.7109375" style="383" customWidth="1"/>
    <col min="15614" max="15614" width="21.7109375" style="383" customWidth="1"/>
    <col min="15615" max="15615" width="27.28515625" style="383" customWidth="1"/>
    <col min="15616" max="15616" width="20.42578125" style="383" customWidth="1"/>
    <col min="15617" max="15617" width="17.28515625" style="383" customWidth="1"/>
    <col min="15618" max="15618" width="22.5703125" style="383" customWidth="1"/>
    <col min="15619" max="15619" width="21" style="383" customWidth="1"/>
    <col min="15620" max="15620" width="32.5703125" style="383" customWidth="1"/>
    <col min="15621" max="15621" width="13" style="383" customWidth="1"/>
    <col min="15622" max="15622" width="12.7109375" style="383" customWidth="1"/>
    <col min="15623" max="15623" width="11.42578125" style="383" customWidth="1"/>
    <col min="15624" max="15624" width="11.85546875" style="383" customWidth="1"/>
    <col min="15625" max="15626" width="13.5703125" style="383" customWidth="1"/>
    <col min="15627" max="15628" width="12.5703125" style="383" customWidth="1"/>
    <col min="15629" max="15629" width="12.7109375" style="383" customWidth="1"/>
    <col min="15630" max="15630" width="11" style="383" customWidth="1"/>
    <col min="15631" max="15632" width="12.140625" style="383" customWidth="1"/>
    <col min="15633" max="15634" width="8" style="383"/>
    <col min="15635" max="15635" width="15" style="383" customWidth="1"/>
    <col min="15636" max="15636" width="15.5703125" style="383" customWidth="1"/>
    <col min="15637" max="15637" width="15.28515625" style="383" customWidth="1"/>
    <col min="15638" max="15638" width="8" style="383"/>
    <col min="15639" max="15639" width="11.42578125" style="383" customWidth="1"/>
    <col min="15640" max="15640" width="14.140625" style="383" customWidth="1"/>
    <col min="15641" max="15641" width="13" style="383" customWidth="1"/>
    <col min="15642" max="15642" width="8" style="383"/>
    <col min="15643" max="15643" width="10.42578125" style="383" customWidth="1"/>
    <col min="15644" max="15644" width="11" style="383" customWidth="1"/>
    <col min="15645" max="15645" width="12.7109375" style="383" customWidth="1"/>
    <col min="15646" max="15865" width="8" style="383"/>
    <col min="15866" max="15866" width="9.7109375" style="383" customWidth="1"/>
    <col min="15867" max="15867" width="106.28515625" style="383" customWidth="1"/>
    <col min="15868" max="15868" width="17.28515625" style="383" customWidth="1"/>
    <col min="15869" max="15869" width="18.7109375" style="383" customWidth="1"/>
    <col min="15870" max="15870" width="21.7109375" style="383" customWidth="1"/>
    <col min="15871" max="15871" width="27.28515625" style="383" customWidth="1"/>
    <col min="15872" max="15872" width="20.42578125" style="383" customWidth="1"/>
    <col min="15873" max="15873" width="17.28515625" style="383" customWidth="1"/>
    <col min="15874" max="15874" width="22.5703125" style="383" customWidth="1"/>
    <col min="15875" max="15875" width="21" style="383" customWidth="1"/>
    <col min="15876" max="15876" width="32.5703125" style="383" customWidth="1"/>
    <col min="15877" max="15877" width="13" style="383" customWidth="1"/>
    <col min="15878" max="15878" width="12.7109375" style="383" customWidth="1"/>
    <col min="15879" max="15879" width="11.42578125" style="383" customWidth="1"/>
    <col min="15880" max="15880" width="11.85546875" style="383" customWidth="1"/>
    <col min="15881" max="15882" width="13.5703125" style="383" customWidth="1"/>
    <col min="15883" max="15884" width="12.5703125" style="383" customWidth="1"/>
    <col min="15885" max="15885" width="12.7109375" style="383" customWidth="1"/>
    <col min="15886" max="15886" width="11" style="383" customWidth="1"/>
    <col min="15887" max="15888" width="12.140625" style="383" customWidth="1"/>
    <col min="15889" max="15890" width="8" style="383"/>
    <col min="15891" max="15891" width="15" style="383" customWidth="1"/>
    <col min="15892" max="15892" width="15.5703125" style="383" customWidth="1"/>
    <col min="15893" max="15893" width="15.28515625" style="383" customWidth="1"/>
    <col min="15894" max="15894" width="8" style="383"/>
    <col min="15895" max="15895" width="11.42578125" style="383" customWidth="1"/>
    <col min="15896" max="15896" width="14.140625" style="383" customWidth="1"/>
    <col min="15897" max="15897" width="13" style="383" customWidth="1"/>
    <col min="15898" max="15898" width="8" style="383"/>
    <col min="15899" max="15899" width="10.42578125" style="383" customWidth="1"/>
    <col min="15900" max="15900" width="11" style="383" customWidth="1"/>
    <col min="15901" max="15901" width="12.7109375" style="383" customWidth="1"/>
    <col min="15902" max="16121" width="8" style="383"/>
    <col min="16122" max="16122" width="9.7109375" style="383" customWidth="1"/>
    <col min="16123" max="16123" width="106.28515625" style="383" customWidth="1"/>
    <col min="16124" max="16124" width="17.28515625" style="383" customWidth="1"/>
    <col min="16125" max="16125" width="18.7109375" style="383" customWidth="1"/>
    <col min="16126" max="16126" width="21.7109375" style="383" customWidth="1"/>
    <col min="16127" max="16127" width="27.28515625" style="383" customWidth="1"/>
    <col min="16128" max="16128" width="20.42578125" style="383" customWidth="1"/>
    <col min="16129" max="16129" width="17.28515625" style="383" customWidth="1"/>
    <col min="16130" max="16130" width="22.5703125" style="383" customWidth="1"/>
    <col min="16131" max="16131" width="21" style="383" customWidth="1"/>
    <col min="16132" max="16132" width="32.5703125" style="383" customWidth="1"/>
    <col min="16133" max="16133" width="13" style="383" customWidth="1"/>
    <col min="16134" max="16134" width="12.7109375" style="383" customWidth="1"/>
    <col min="16135" max="16135" width="11.42578125" style="383" customWidth="1"/>
    <col min="16136" max="16136" width="11.85546875" style="383" customWidth="1"/>
    <col min="16137" max="16138" width="13.5703125" style="383" customWidth="1"/>
    <col min="16139" max="16140" width="12.5703125" style="383" customWidth="1"/>
    <col min="16141" max="16141" width="12.7109375" style="383" customWidth="1"/>
    <col min="16142" max="16142" width="11" style="383" customWidth="1"/>
    <col min="16143" max="16144" width="12.140625" style="383" customWidth="1"/>
    <col min="16145" max="16146" width="8" style="383"/>
    <col min="16147" max="16147" width="15" style="383" customWidth="1"/>
    <col min="16148" max="16148" width="15.5703125" style="383" customWidth="1"/>
    <col min="16149" max="16149" width="15.28515625" style="383" customWidth="1"/>
    <col min="16150" max="16150" width="8" style="383"/>
    <col min="16151" max="16151" width="11.42578125" style="383" customWidth="1"/>
    <col min="16152" max="16152" width="14.140625" style="383" customWidth="1"/>
    <col min="16153" max="16153" width="13" style="383" customWidth="1"/>
    <col min="16154" max="16154" width="8" style="383"/>
    <col min="16155" max="16155" width="10.42578125" style="383" customWidth="1"/>
    <col min="16156" max="16156" width="11" style="383" customWidth="1"/>
    <col min="16157" max="16157" width="12.7109375" style="383" customWidth="1"/>
    <col min="16158" max="16384" width="8" style="383"/>
  </cols>
  <sheetData>
    <row r="1" spans="1:6" x14ac:dyDescent="0.25">
      <c r="D1" s="385" t="s">
        <v>698</v>
      </c>
    </row>
    <row r="2" spans="1:6" ht="36.75" customHeight="1" x14ac:dyDescent="0.25">
      <c r="B2" s="543" t="s">
        <v>683</v>
      </c>
      <c r="C2" s="543"/>
      <c r="D2" s="543"/>
    </row>
    <row r="4" spans="1:6" ht="41.25" customHeight="1" x14ac:dyDescent="0.25">
      <c r="A4" s="544" t="s">
        <v>757</v>
      </c>
      <c r="B4" s="544"/>
      <c r="C4" s="544"/>
      <c r="D4" s="544"/>
    </row>
    <row r="5" spans="1:6" x14ac:dyDescent="0.25">
      <c r="A5" s="545"/>
      <c r="B5" s="545"/>
      <c r="C5" s="545"/>
      <c r="D5" s="545"/>
    </row>
    <row r="6" spans="1:6" ht="21" customHeight="1" x14ac:dyDescent="0.25">
      <c r="A6" s="386"/>
      <c r="B6" s="386"/>
      <c r="C6" s="386"/>
      <c r="D6" s="382" t="s">
        <v>164</v>
      </c>
    </row>
    <row r="7" spans="1:6" s="127" customFormat="1" ht="71.25" customHeight="1" x14ac:dyDescent="0.25">
      <c r="A7" s="353" t="s">
        <v>342</v>
      </c>
      <c r="B7" s="353" t="s">
        <v>343</v>
      </c>
      <c r="C7" s="546" t="s">
        <v>685</v>
      </c>
      <c r="D7" s="547"/>
    </row>
    <row r="8" spans="1:6" s="128" customFormat="1" ht="30" customHeight="1" x14ac:dyDescent="0.25">
      <c r="A8" s="387"/>
      <c r="B8" s="388"/>
      <c r="C8" s="389" t="s">
        <v>686</v>
      </c>
      <c r="D8" s="389" t="s">
        <v>687</v>
      </c>
    </row>
    <row r="9" spans="1:6" s="127" customFormat="1" x14ac:dyDescent="0.25">
      <c r="A9" s="400">
        <v>1</v>
      </c>
      <c r="B9" s="401" t="s">
        <v>352</v>
      </c>
      <c r="C9" s="389"/>
      <c r="D9" s="402"/>
    </row>
    <row r="10" spans="1:6" s="127" customFormat="1" x14ac:dyDescent="0.25">
      <c r="A10" s="403">
        <v>2</v>
      </c>
      <c r="B10" s="401" t="s">
        <v>169</v>
      </c>
      <c r="C10" s="389"/>
      <c r="D10" s="389"/>
    </row>
    <row r="11" spans="1:6" s="127" customFormat="1" x14ac:dyDescent="0.25">
      <c r="A11" s="390">
        <v>1</v>
      </c>
      <c r="B11" s="153" t="s">
        <v>353</v>
      </c>
      <c r="C11" s="391">
        <v>9783.2919144115513</v>
      </c>
      <c r="D11" s="392"/>
      <c r="F11" s="143"/>
    </row>
    <row r="12" spans="1:6" s="127" customFormat="1" x14ac:dyDescent="0.25">
      <c r="A12" s="390">
        <v>2</v>
      </c>
      <c r="B12" s="153" t="s">
        <v>354</v>
      </c>
      <c r="C12" s="391">
        <v>11366.561722020897</v>
      </c>
      <c r="D12" s="392">
        <v>8179.3813668840003</v>
      </c>
      <c r="F12" s="143"/>
    </row>
    <row r="13" spans="1:6" s="127" customFormat="1" ht="31.5" x14ac:dyDescent="0.25">
      <c r="A13" s="390">
        <v>3</v>
      </c>
      <c r="B13" s="153" t="s">
        <v>355</v>
      </c>
      <c r="C13" s="391">
        <v>11144.142222089607</v>
      </c>
      <c r="D13" s="392">
        <v>10781.590372175999</v>
      </c>
      <c r="F13" s="143"/>
    </row>
    <row r="14" spans="1:6" s="127" customFormat="1" x14ac:dyDescent="0.25">
      <c r="A14" s="390">
        <v>4</v>
      </c>
      <c r="B14" s="153" t="s">
        <v>356</v>
      </c>
      <c r="C14" s="391">
        <v>11288.353202712433</v>
      </c>
      <c r="D14" s="392">
        <v>21479.130298392003</v>
      </c>
      <c r="F14" s="143"/>
    </row>
    <row r="15" spans="1:6" s="127" customFormat="1" x14ac:dyDescent="0.25">
      <c r="A15" s="390">
        <v>5</v>
      </c>
      <c r="B15" s="153" t="s">
        <v>357</v>
      </c>
      <c r="C15" s="391">
        <v>13814.982426111595</v>
      </c>
      <c r="D15" s="392"/>
      <c r="F15" s="143"/>
    </row>
    <row r="16" spans="1:6" s="127" customFormat="1" x14ac:dyDescent="0.25">
      <c r="A16" s="352">
        <v>6</v>
      </c>
      <c r="B16" s="151" t="s">
        <v>358</v>
      </c>
      <c r="C16" s="392">
        <v>10058.180069598311</v>
      </c>
      <c r="D16" s="392">
        <v>12086.096338593768</v>
      </c>
      <c r="F16" s="143"/>
    </row>
    <row r="17" spans="1:6" s="127" customFormat="1" ht="31.5" x14ac:dyDescent="0.25">
      <c r="A17" s="390">
        <v>7</v>
      </c>
      <c r="B17" s="153" t="s">
        <v>359</v>
      </c>
      <c r="C17" s="391">
        <v>12835.510341959382</v>
      </c>
      <c r="D17" s="392"/>
      <c r="F17" s="143"/>
    </row>
    <row r="18" spans="1:6" s="127" customFormat="1" x14ac:dyDescent="0.25">
      <c r="A18" s="390">
        <v>8</v>
      </c>
      <c r="B18" s="153" t="s">
        <v>360</v>
      </c>
      <c r="C18" s="391">
        <v>7089.7938612200151</v>
      </c>
      <c r="D18" s="392">
        <v>11697.822519641919</v>
      </c>
      <c r="F18" s="143"/>
    </row>
    <row r="19" spans="1:6" s="127" customFormat="1" x14ac:dyDescent="0.25">
      <c r="A19" s="390">
        <v>9</v>
      </c>
      <c r="B19" s="153" t="s">
        <v>361</v>
      </c>
      <c r="C19" s="391">
        <v>5933.8220479903111</v>
      </c>
      <c r="D19" s="392">
        <v>3878.2410155424004</v>
      </c>
      <c r="F19" s="143"/>
    </row>
    <row r="20" spans="1:6" s="127" customFormat="1" x14ac:dyDescent="0.25">
      <c r="A20" s="390">
        <v>10</v>
      </c>
      <c r="B20" s="153" t="s">
        <v>362</v>
      </c>
      <c r="C20" s="391">
        <v>12404.43624108115</v>
      </c>
      <c r="D20" s="392">
        <v>11314.900626932316</v>
      </c>
      <c r="F20" s="143"/>
    </row>
    <row r="21" spans="1:6" s="127" customFormat="1" x14ac:dyDescent="0.25">
      <c r="A21" s="390">
        <v>11</v>
      </c>
      <c r="B21" s="153" t="s">
        <v>363</v>
      </c>
      <c r="C21" s="391">
        <v>2548.2892512647004</v>
      </c>
      <c r="D21" s="392"/>
      <c r="F21" s="143"/>
    </row>
    <row r="22" spans="1:6" s="127" customFormat="1" x14ac:dyDescent="0.25">
      <c r="A22" s="390">
        <v>12</v>
      </c>
      <c r="B22" s="153" t="s">
        <v>364</v>
      </c>
      <c r="C22" s="391"/>
      <c r="D22" s="392"/>
      <c r="F22" s="143"/>
    </row>
    <row r="23" spans="1:6" s="127" customFormat="1" x14ac:dyDescent="0.25">
      <c r="A23" s="390">
        <v>13</v>
      </c>
      <c r="B23" s="153" t="s">
        <v>365</v>
      </c>
      <c r="C23" s="391">
        <v>7060.0864689668751</v>
      </c>
      <c r="D23" s="392">
        <v>7935.6290118144016</v>
      </c>
      <c r="F23" s="143"/>
    </row>
    <row r="24" spans="1:6" s="127" customFormat="1" x14ac:dyDescent="0.25">
      <c r="A24" s="390">
        <v>14</v>
      </c>
      <c r="B24" s="153" t="s">
        <v>366</v>
      </c>
      <c r="C24" s="391">
        <v>10791.644076014938</v>
      </c>
      <c r="D24" s="392">
        <v>16483.169517360002</v>
      </c>
      <c r="F24" s="143"/>
    </row>
    <row r="25" spans="1:6" s="127" customFormat="1" x14ac:dyDescent="0.25">
      <c r="A25" s="390">
        <v>15</v>
      </c>
      <c r="B25" s="153" t="s">
        <v>367</v>
      </c>
      <c r="C25" s="391">
        <v>16156.992817432421</v>
      </c>
      <c r="D25" s="392">
        <v>26149.060387755133</v>
      </c>
      <c r="F25" s="143"/>
    </row>
    <row r="26" spans="1:6" s="127" customFormat="1" x14ac:dyDescent="0.25">
      <c r="A26" s="390">
        <v>16</v>
      </c>
      <c r="B26" s="153" t="s">
        <v>368</v>
      </c>
      <c r="C26" s="391">
        <v>22189.301403494475</v>
      </c>
      <c r="D26" s="392">
        <v>27417.984588475123</v>
      </c>
      <c r="F26" s="143"/>
    </row>
    <row r="27" spans="1:6" s="127" customFormat="1" x14ac:dyDescent="0.25">
      <c r="A27" s="390">
        <v>17</v>
      </c>
      <c r="B27" s="153" t="s">
        <v>369</v>
      </c>
      <c r="C27" s="391">
        <v>13545.085571958221</v>
      </c>
      <c r="D27" s="392"/>
      <c r="F27" s="143"/>
    </row>
    <row r="28" spans="1:6" s="127" customFormat="1" x14ac:dyDescent="0.25">
      <c r="A28" s="393">
        <v>18</v>
      </c>
      <c r="B28" s="394" t="s">
        <v>370</v>
      </c>
      <c r="C28" s="391">
        <v>37947.591934060627</v>
      </c>
      <c r="D28" s="392">
        <v>34250.831403360011</v>
      </c>
      <c r="F28" s="143"/>
    </row>
    <row r="29" spans="1:6" s="127" customFormat="1" x14ac:dyDescent="0.25">
      <c r="A29" s="403">
        <v>3</v>
      </c>
      <c r="B29" s="401" t="s">
        <v>170</v>
      </c>
      <c r="C29" s="389"/>
      <c r="D29" s="392"/>
    </row>
    <row r="30" spans="1:6" s="127" customFormat="1" x14ac:dyDescent="0.25">
      <c r="A30" s="393">
        <v>19</v>
      </c>
      <c r="B30" s="394" t="s">
        <v>371</v>
      </c>
      <c r="C30" s="395"/>
      <c r="D30" s="392"/>
      <c r="F30" s="143"/>
    </row>
    <row r="31" spans="1:6" s="127" customFormat="1" x14ac:dyDescent="0.25">
      <c r="A31" s="393">
        <v>20</v>
      </c>
      <c r="B31" s="394" t="s">
        <v>372</v>
      </c>
      <c r="C31" s="391">
        <v>5143.9361156136601</v>
      </c>
      <c r="D31" s="392">
        <v>2555.3905104096848</v>
      </c>
      <c r="F31" s="143"/>
    </row>
    <row r="32" spans="1:6" s="127" customFormat="1" x14ac:dyDescent="0.25">
      <c r="A32" s="403">
        <v>4</v>
      </c>
      <c r="B32" s="401" t="s">
        <v>117</v>
      </c>
      <c r="C32" s="389"/>
      <c r="D32" s="392"/>
    </row>
    <row r="33" spans="1:6" s="127" customFormat="1" x14ac:dyDescent="0.25">
      <c r="A33" s="390">
        <v>21</v>
      </c>
      <c r="B33" s="153" t="s">
        <v>373</v>
      </c>
      <c r="C33" s="391">
        <v>16548.200663534892</v>
      </c>
      <c r="D33" s="392">
        <v>21931.68943058731</v>
      </c>
      <c r="F33" s="143"/>
    </row>
    <row r="34" spans="1:6" s="127" customFormat="1" x14ac:dyDescent="0.25">
      <c r="A34" s="390">
        <v>22</v>
      </c>
      <c r="B34" s="153" t="s">
        <v>374</v>
      </c>
      <c r="C34" s="391">
        <v>18120.292970427861</v>
      </c>
      <c r="D34" s="392">
        <v>18124.343761941913</v>
      </c>
      <c r="F34" s="143"/>
    </row>
    <row r="35" spans="1:6" s="127" customFormat="1" ht="36.75" customHeight="1" x14ac:dyDescent="0.25">
      <c r="A35" s="396" t="s">
        <v>375</v>
      </c>
      <c r="B35" s="153" t="s">
        <v>376</v>
      </c>
      <c r="C35" s="391"/>
      <c r="D35" s="392"/>
      <c r="F35" s="143"/>
    </row>
    <row r="36" spans="1:6" s="127" customFormat="1" x14ac:dyDescent="0.25">
      <c r="A36" s="390">
        <v>23</v>
      </c>
      <c r="B36" s="153" t="s">
        <v>377</v>
      </c>
      <c r="C36" s="391">
        <v>21756.484488345199</v>
      </c>
      <c r="D36" s="392">
        <v>20202.577448157004</v>
      </c>
      <c r="F36" s="143"/>
    </row>
    <row r="37" spans="1:6" s="127" customFormat="1" x14ac:dyDescent="0.25">
      <c r="A37" s="390">
        <v>24</v>
      </c>
      <c r="B37" s="153" t="s">
        <v>378</v>
      </c>
      <c r="C37" s="391">
        <v>21896.498962425634</v>
      </c>
      <c r="D37" s="392">
        <v>31698.402917999996</v>
      </c>
      <c r="F37" s="143"/>
    </row>
    <row r="38" spans="1:6" s="127" customFormat="1" x14ac:dyDescent="0.25">
      <c r="A38" s="390">
        <v>25</v>
      </c>
      <c r="B38" s="153" t="s">
        <v>379</v>
      </c>
      <c r="C38" s="391">
        <v>17961.672798010171</v>
      </c>
      <c r="D38" s="392">
        <v>11891.596983204774</v>
      </c>
      <c r="F38" s="143"/>
    </row>
    <row r="39" spans="1:6" s="127" customFormat="1" x14ac:dyDescent="0.25">
      <c r="A39" s="403">
        <v>5</v>
      </c>
      <c r="B39" s="401" t="s">
        <v>118</v>
      </c>
      <c r="C39" s="389"/>
      <c r="D39" s="392"/>
    </row>
    <row r="40" spans="1:6" s="127" customFormat="1" x14ac:dyDescent="0.25">
      <c r="A40" s="390">
        <v>26</v>
      </c>
      <c r="B40" s="153" t="s">
        <v>380</v>
      </c>
      <c r="C40" s="391">
        <v>23320.62168125348</v>
      </c>
      <c r="D40" s="392">
        <v>21573.415007998352</v>
      </c>
      <c r="F40" s="143"/>
    </row>
    <row r="41" spans="1:6" s="127" customFormat="1" x14ac:dyDescent="0.25">
      <c r="A41" s="390">
        <v>27</v>
      </c>
      <c r="B41" s="153" t="s">
        <v>381</v>
      </c>
      <c r="C41" s="391">
        <v>27973.548466527038</v>
      </c>
      <c r="D41" s="392"/>
      <c r="F41" s="143"/>
    </row>
    <row r="42" spans="1:6" s="127" customFormat="1" x14ac:dyDescent="0.25">
      <c r="A42" s="390">
        <v>28</v>
      </c>
      <c r="B42" s="153" t="s">
        <v>382</v>
      </c>
      <c r="C42" s="391">
        <v>94286.271984698804</v>
      </c>
      <c r="D42" s="392">
        <v>100371.64403335389</v>
      </c>
      <c r="F42" s="143"/>
    </row>
    <row r="43" spans="1:6" s="127" customFormat="1" x14ac:dyDescent="0.25">
      <c r="A43" s="390">
        <v>29</v>
      </c>
      <c r="B43" s="153" t="s">
        <v>383</v>
      </c>
      <c r="C43" s="391">
        <v>18047.934873516129</v>
      </c>
      <c r="D43" s="392">
        <v>24099.657531970523</v>
      </c>
      <c r="F43" s="143"/>
    </row>
    <row r="44" spans="1:6" s="127" customFormat="1" ht="31.5" x14ac:dyDescent="0.25">
      <c r="A44" s="390">
        <v>30</v>
      </c>
      <c r="B44" s="153" t="s">
        <v>384</v>
      </c>
      <c r="C44" s="391">
        <v>20430.010081121538</v>
      </c>
      <c r="D44" s="392">
        <v>27302.101227703988</v>
      </c>
      <c r="F44" s="143"/>
    </row>
    <row r="45" spans="1:6" s="127" customFormat="1" x14ac:dyDescent="0.25">
      <c r="A45" s="403">
        <v>6</v>
      </c>
      <c r="B45" s="401" t="s">
        <v>4</v>
      </c>
      <c r="C45" s="389"/>
      <c r="D45" s="392"/>
    </row>
    <row r="46" spans="1:6" s="127" customFormat="1" x14ac:dyDescent="0.25">
      <c r="A46" s="390">
        <v>31</v>
      </c>
      <c r="B46" s="153" t="s">
        <v>385</v>
      </c>
      <c r="C46" s="391">
        <v>31157.20286323929</v>
      </c>
      <c r="D46" s="392">
        <v>30790.632963504595</v>
      </c>
      <c r="F46" s="143"/>
    </row>
    <row r="47" spans="1:6" s="127" customFormat="1" x14ac:dyDescent="0.25">
      <c r="A47" s="390">
        <v>32</v>
      </c>
      <c r="B47" s="153" t="s">
        <v>386</v>
      </c>
      <c r="C47" s="391">
        <v>12332.1034755446</v>
      </c>
      <c r="D47" s="392">
        <v>16168.787419878419</v>
      </c>
      <c r="F47" s="143"/>
    </row>
    <row r="48" spans="1:6" s="127" customFormat="1" x14ac:dyDescent="0.25">
      <c r="A48" s="390">
        <v>33</v>
      </c>
      <c r="B48" s="153" t="s">
        <v>387</v>
      </c>
      <c r="C48" s="391">
        <v>13417.536795715261</v>
      </c>
      <c r="D48" s="392">
        <v>12067.765076114565</v>
      </c>
      <c r="F48" s="143"/>
    </row>
    <row r="49" spans="1:6" s="127" customFormat="1" x14ac:dyDescent="0.25">
      <c r="A49" s="403">
        <v>7</v>
      </c>
      <c r="B49" s="401" t="s">
        <v>171</v>
      </c>
      <c r="C49" s="389"/>
      <c r="D49" s="392"/>
    </row>
    <row r="50" spans="1:6" s="127" customFormat="1" x14ac:dyDescent="0.25">
      <c r="A50" s="352">
        <v>34</v>
      </c>
      <c r="B50" s="151" t="s">
        <v>388</v>
      </c>
      <c r="C50" s="392">
        <v>25800.47480556152</v>
      </c>
      <c r="D50" s="392">
        <v>42845.752246470074</v>
      </c>
      <c r="F50" s="143"/>
    </row>
    <row r="51" spans="1:6" s="127" customFormat="1" x14ac:dyDescent="0.25">
      <c r="A51" s="403">
        <v>8</v>
      </c>
      <c r="B51" s="401" t="s">
        <v>172</v>
      </c>
      <c r="C51" s="389"/>
      <c r="D51" s="392"/>
    </row>
    <row r="52" spans="1:6" s="127" customFormat="1" x14ac:dyDescent="0.25">
      <c r="A52" s="390">
        <v>35</v>
      </c>
      <c r="B52" s="153" t="s">
        <v>389</v>
      </c>
      <c r="C52" s="391"/>
      <c r="D52" s="392">
        <v>145603.16930445921</v>
      </c>
      <c r="F52" s="143"/>
    </row>
    <row r="53" spans="1:6" s="127" customFormat="1" x14ac:dyDescent="0.25">
      <c r="A53" s="390">
        <v>36</v>
      </c>
      <c r="B53" s="153" t="s">
        <v>390</v>
      </c>
      <c r="C53" s="391"/>
      <c r="D53" s="392">
        <v>122478.19248989297</v>
      </c>
      <c r="F53" s="143"/>
    </row>
    <row r="54" spans="1:6" s="127" customFormat="1" x14ac:dyDescent="0.25">
      <c r="A54" s="403">
        <v>9</v>
      </c>
      <c r="B54" s="401" t="s">
        <v>391</v>
      </c>
      <c r="C54" s="389"/>
      <c r="D54" s="392"/>
    </row>
    <row r="55" spans="1:6" s="127" customFormat="1" x14ac:dyDescent="0.25">
      <c r="A55" s="390">
        <v>37</v>
      </c>
      <c r="B55" s="153" t="s">
        <v>392</v>
      </c>
      <c r="C55" s="391">
        <v>17871.116462474947</v>
      </c>
      <c r="D55" s="392">
        <v>22431.856108743064</v>
      </c>
      <c r="F55" s="143"/>
    </row>
    <row r="56" spans="1:6" s="127" customFormat="1" x14ac:dyDescent="0.25">
      <c r="A56" s="390">
        <v>38</v>
      </c>
      <c r="B56" s="153" t="s">
        <v>393</v>
      </c>
      <c r="C56" s="391">
        <v>18044.157702099106</v>
      </c>
      <c r="D56" s="392"/>
      <c r="F56" s="143"/>
    </row>
    <row r="57" spans="1:6" s="127" customFormat="1" x14ac:dyDescent="0.25">
      <c r="A57" s="390">
        <v>39</v>
      </c>
      <c r="B57" s="153" t="s">
        <v>394</v>
      </c>
      <c r="C57" s="391"/>
      <c r="D57" s="392">
        <v>50367.054786701097</v>
      </c>
      <c r="F57" s="143"/>
    </row>
    <row r="58" spans="1:6" s="127" customFormat="1" x14ac:dyDescent="0.25">
      <c r="A58" s="352">
        <v>40</v>
      </c>
      <c r="B58" s="151" t="s">
        <v>395</v>
      </c>
      <c r="C58" s="391">
        <v>17292.317797844978</v>
      </c>
      <c r="D58" s="392">
        <v>29648.524258418194</v>
      </c>
      <c r="F58" s="143"/>
    </row>
    <row r="59" spans="1:6" s="127" customFormat="1" x14ac:dyDescent="0.25">
      <c r="A59" s="352">
        <v>41</v>
      </c>
      <c r="B59" s="151" t="s">
        <v>396</v>
      </c>
      <c r="C59" s="391">
        <v>20847.128451565051</v>
      </c>
      <c r="D59" s="392">
        <v>28354.869700298259</v>
      </c>
      <c r="F59" s="143"/>
    </row>
    <row r="60" spans="1:6" s="127" customFormat="1" x14ac:dyDescent="0.25">
      <c r="A60" s="352">
        <v>42</v>
      </c>
      <c r="B60" s="151" t="s">
        <v>397</v>
      </c>
      <c r="C60" s="391">
        <v>26765.500591447013</v>
      </c>
      <c r="D60" s="392">
        <v>45122.825662332914</v>
      </c>
      <c r="F60" s="143"/>
    </row>
    <row r="61" spans="1:6" s="127" customFormat="1" x14ac:dyDescent="0.25">
      <c r="A61" s="352">
        <v>43</v>
      </c>
      <c r="B61" s="151" t="s">
        <v>398</v>
      </c>
      <c r="C61" s="391"/>
      <c r="D61" s="392">
        <v>62114.377209465893</v>
      </c>
      <c r="F61" s="143"/>
    </row>
    <row r="62" spans="1:6" s="127" customFormat="1" x14ac:dyDescent="0.25">
      <c r="A62" s="403">
        <v>10</v>
      </c>
      <c r="B62" s="401" t="s">
        <v>399</v>
      </c>
      <c r="C62" s="389"/>
      <c r="D62" s="392"/>
    </row>
    <row r="63" spans="1:6" s="127" customFormat="1" x14ac:dyDescent="0.25">
      <c r="A63" s="352">
        <v>44</v>
      </c>
      <c r="B63" s="151" t="s">
        <v>400</v>
      </c>
      <c r="C63" s="391"/>
      <c r="D63" s="392">
        <v>112092.20860599451</v>
      </c>
      <c r="F63" s="143"/>
    </row>
    <row r="64" spans="1:6" s="127" customFormat="1" x14ac:dyDescent="0.25">
      <c r="A64" s="352">
        <v>45</v>
      </c>
      <c r="B64" s="151" t="s">
        <v>401</v>
      </c>
      <c r="C64" s="391">
        <v>17374.8507913188</v>
      </c>
      <c r="D64" s="392">
        <v>18748.12875783016</v>
      </c>
      <c r="F64" s="143"/>
    </row>
    <row r="65" spans="1:6" s="127" customFormat="1" x14ac:dyDescent="0.25">
      <c r="A65" s="352">
        <v>46</v>
      </c>
      <c r="B65" s="151" t="s">
        <v>402</v>
      </c>
      <c r="C65" s="391">
        <v>18696.3380480448</v>
      </c>
      <c r="D65" s="392">
        <v>19997.907191017828</v>
      </c>
      <c r="F65" s="143"/>
    </row>
    <row r="66" spans="1:6" s="127" customFormat="1" x14ac:dyDescent="0.25">
      <c r="A66" s="352">
        <v>47</v>
      </c>
      <c r="B66" s="151" t="s">
        <v>403</v>
      </c>
      <c r="C66" s="391"/>
      <c r="D66" s="392">
        <v>33815.856232922408</v>
      </c>
      <c r="F66" s="143"/>
    </row>
    <row r="67" spans="1:6" s="127" customFormat="1" x14ac:dyDescent="0.25">
      <c r="A67" s="403">
        <v>11</v>
      </c>
      <c r="B67" s="401" t="s">
        <v>175</v>
      </c>
      <c r="C67" s="389"/>
      <c r="D67" s="392"/>
    </row>
    <row r="68" spans="1:6" s="127" customFormat="1" x14ac:dyDescent="0.25">
      <c r="A68" s="390">
        <v>48</v>
      </c>
      <c r="B68" s="153" t="s">
        <v>404</v>
      </c>
      <c r="C68" s="391"/>
      <c r="D68" s="392">
        <v>36395.246202617258</v>
      </c>
      <c r="F68" s="143"/>
    </row>
    <row r="69" spans="1:6" s="127" customFormat="1" x14ac:dyDescent="0.25">
      <c r="A69" s="390">
        <v>49</v>
      </c>
      <c r="B69" s="153" t="s">
        <v>405</v>
      </c>
      <c r="C69" s="391">
        <v>27268.7743070496</v>
      </c>
      <c r="D69" s="392">
        <v>34369.495350346529</v>
      </c>
      <c r="F69" s="143"/>
    </row>
    <row r="70" spans="1:6" s="127" customFormat="1" x14ac:dyDescent="0.25">
      <c r="A70" s="403">
        <v>12</v>
      </c>
      <c r="B70" s="401" t="s">
        <v>5</v>
      </c>
      <c r="C70" s="389"/>
      <c r="D70" s="392"/>
    </row>
    <row r="71" spans="1:6" s="127" customFormat="1" x14ac:dyDescent="0.25">
      <c r="A71" s="390">
        <v>50</v>
      </c>
      <c r="B71" s="153" t="s">
        <v>406</v>
      </c>
      <c r="C71" s="391">
        <v>14767.389074158815</v>
      </c>
      <c r="D71" s="392"/>
      <c r="F71" s="143"/>
    </row>
    <row r="72" spans="1:6" s="127" customFormat="1" x14ac:dyDescent="0.25">
      <c r="A72" s="390">
        <v>51</v>
      </c>
      <c r="B72" s="153" t="s">
        <v>407</v>
      </c>
      <c r="C72" s="391">
        <v>16837.316195423555</v>
      </c>
      <c r="D72" s="392">
        <v>13235.061598095579</v>
      </c>
      <c r="F72" s="143"/>
    </row>
    <row r="73" spans="1:6" s="127" customFormat="1" x14ac:dyDescent="0.25">
      <c r="A73" s="390">
        <v>52</v>
      </c>
      <c r="B73" s="153" t="s">
        <v>408</v>
      </c>
      <c r="C73" s="391">
        <v>34559.547164558833</v>
      </c>
      <c r="D73" s="392">
        <v>26508.037412804097</v>
      </c>
      <c r="F73" s="143"/>
    </row>
    <row r="74" spans="1:6" s="127" customFormat="1" x14ac:dyDescent="0.25">
      <c r="A74" s="390">
        <v>53</v>
      </c>
      <c r="B74" s="153" t="s">
        <v>409</v>
      </c>
      <c r="C74" s="391">
        <v>31745.109199090133</v>
      </c>
      <c r="D74" s="392"/>
      <c r="F74" s="143"/>
    </row>
    <row r="75" spans="1:6" s="127" customFormat="1" x14ac:dyDescent="0.25">
      <c r="A75" s="390">
        <v>54</v>
      </c>
      <c r="B75" s="153" t="s">
        <v>410</v>
      </c>
      <c r="C75" s="391">
        <v>59280.342755669277</v>
      </c>
      <c r="D75" s="392"/>
      <c r="F75" s="143"/>
    </row>
    <row r="76" spans="1:6" s="127" customFormat="1" x14ac:dyDescent="0.25">
      <c r="A76" s="390">
        <v>55</v>
      </c>
      <c r="B76" s="153" t="s">
        <v>411</v>
      </c>
      <c r="C76" s="391"/>
      <c r="D76" s="392">
        <v>53877.815693769604</v>
      </c>
      <c r="F76" s="143"/>
    </row>
    <row r="77" spans="1:6" s="127" customFormat="1" x14ac:dyDescent="0.25">
      <c r="A77" s="390">
        <v>56</v>
      </c>
      <c r="B77" s="153" t="s">
        <v>412</v>
      </c>
      <c r="C77" s="391">
        <v>27161.242129136819</v>
      </c>
      <c r="D77" s="392"/>
      <c r="F77" s="143"/>
    </row>
    <row r="78" spans="1:6" s="127" customFormat="1" x14ac:dyDescent="0.25">
      <c r="A78" s="390">
        <v>57</v>
      </c>
      <c r="B78" s="153" t="s">
        <v>413</v>
      </c>
      <c r="C78" s="391">
        <v>28815.891347831468</v>
      </c>
      <c r="D78" s="392">
        <v>22228.631352807777</v>
      </c>
      <c r="F78" s="143"/>
    </row>
    <row r="79" spans="1:6" s="127" customFormat="1" x14ac:dyDescent="0.25">
      <c r="A79" s="390">
        <v>58</v>
      </c>
      <c r="B79" s="153" t="s">
        <v>414</v>
      </c>
      <c r="C79" s="391">
        <v>11936.096524809027</v>
      </c>
      <c r="D79" s="392">
        <v>10951.04136558883</v>
      </c>
      <c r="F79" s="143"/>
    </row>
    <row r="80" spans="1:6" s="127" customFormat="1" x14ac:dyDescent="0.25">
      <c r="A80" s="403">
        <v>13</v>
      </c>
      <c r="B80" s="401" t="s">
        <v>119</v>
      </c>
      <c r="C80" s="389"/>
      <c r="D80" s="392"/>
    </row>
    <row r="81" spans="1:6" s="127" customFormat="1" ht="31.5" x14ac:dyDescent="0.25">
      <c r="A81" s="390">
        <v>59</v>
      </c>
      <c r="B81" s="153" t="s">
        <v>415</v>
      </c>
      <c r="C81" s="391">
        <v>38455.002645683715</v>
      </c>
      <c r="D81" s="392"/>
      <c r="F81" s="143"/>
    </row>
    <row r="82" spans="1:6" s="127" customFormat="1" ht="31.5" x14ac:dyDescent="0.25">
      <c r="A82" s="390">
        <v>60</v>
      </c>
      <c r="B82" s="153" t="s">
        <v>416</v>
      </c>
      <c r="C82" s="391">
        <v>33010.325533284667</v>
      </c>
      <c r="D82" s="392"/>
      <c r="F82" s="143"/>
    </row>
    <row r="83" spans="1:6" s="127" customFormat="1" x14ac:dyDescent="0.25">
      <c r="A83" s="390">
        <v>61</v>
      </c>
      <c r="B83" s="153" t="s">
        <v>417</v>
      </c>
      <c r="C83" s="391">
        <v>71479.25729328813</v>
      </c>
      <c r="D83" s="392"/>
      <c r="F83" s="143"/>
    </row>
    <row r="84" spans="1:6" s="127" customFormat="1" x14ac:dyDescent="0.25">
      <c r="A84" s="390">
        <v>62</v>
      </c>
      <c r="B84" s="153" t="s">
        <v>418</v>
      </c>
      <c r="C84" s="391">
        <v>22210.897844430801</v>
      </c>
      <c r="D84" s="392">
        <v>31491.796468650151</v>
      </c>
      <c r="F84" s="143"/>
    </row>
    <row r="85" spans="1:6" s="127" customFormat="1" x14ac:dyDescent="0.25">
      <c r="A85" s="390">
        <v>63</v>
      </c>
      <c r="B85" s="153" t="s">
        <v>419</v>
      </c>
      <c r="C85" s="391">
        <v>20850.432901956014</v>
      </c>
      <c r="D85" s="392">
        <v>34414.071280693941</v>
      </c>
      <c r="F85" s="143"/>
    </row>
    <row r="86" spans="1:6" s="127" customFormat="1" x14ac:dyDescent="0.25">
      <c r="A86" s="403">
        <v>14</v>
      </c>
      <c r="B86" s="401" t="s">
        <v>176</v>
      </c>
      <c r="C86" s="389"/>
      <c r="D86" s="392"/>
    </row>
    <row r="87" spans="1:6" s="127" customFormat="1" x14ac:dyDescent="0.25">
      <c r="A87" s="390">
        <v>64</v>
      </c>
      <c r="B87" s="153" t="s">
        <v>420</v>
      </c>
      <c r="C87" s="391">
        <v>20246.718089368194</v>
      </c>
      <c r="D87" s="392">
        <v>21938.687643368849</v>
      </c>
      <c r="F87" s="143"/>
    </row>
    <row r="88" spans="1:6" s="127" customFormat="1" x14ac:dyDescent="0.25">
      <c r="A88" s="390">
        <v>65</v>
      </c>
      <c r="B88" s="153" t="s">
        <v>421</v>
      </c>
      <c r="C88" s="391">
        <v>38381.971049463609</v>
      </c>
      <c r="D88" s="392">
        <v>46522.116237315291</v>
      </c>
      <c r="F88" s="143"/>
    </row>
    <row r="89" spans="1:6" s="152" customFormat="1" x14ac:dyDescent="0.25">
      <c r="A89" s="390">
        <v>66</v>
      </c>
      <c r="B89" s="153" t="s">
        <v>422</v>
      </c>
      <c r="C89" s="391">
        <v>47719.160558466836</v>
      </c>
      <c r="D89" s="392">
        <v>59523.26099942041</v>
      </c>
      <c r="F89" s="143"/>
    </row>
    <row r="90" spans="1:6" s="127" customFormat="1" x14ac:dyDescent="0.25">
      <c r="A90" s="403">
        <v>15</v>
      </c>
      <c r="B90" s="401" t="s">
        <v>6</v>
      </c>
      <c r="C90" s="389"/>
      <c r="D90" s="392"/>
    </row>
    <row r="91" spans="1:6" s="127" customFormat="1" x14ac:dyDescent="0.25">
      <c r="A91" s="390">
        <v>67</v>
      </c>
      <c r="B91" s="153" t="s">
        <v>423</v>
      </c>
      <c r="C91" s="391">
        <v>16079.058248147145</v>
      </c>
      <c r="D91" s="392"/>
      <c r="F91" s="143"/>
    </row>
    <row r="92" spans="1:6" s="127" customFormat="1" x14ac:dyDescent="0.25">
      <c r="A92" s="390">
        <v>68</v>
      </c>
      <c r="B92" s="153" t="s">
        <v>424</v>
      </c>
      <c r="C92" s="391"/>
      <c r="D92" s="392">
        <v>32464.02735095871</v>
      </c>
      <c r="F92" s="143"/>
    </row>
    <row r="93" spans="1:6" s="152" customFormat="1" x14ac:dyDescent="0.25">
      <c r="A93" s="390">
        <v>69</v>
      </c>
      <c r="B93" s="153" t="s">
        <v>425</v>
      </c>
      <c r="C93" s="391">
        <v>16661.722336011302</v>
      </c>
      <c r="D93" s="392">
        <v>26558.292244115542</v>
      </c>
      <c r="F93" s="143"/>
    </row>
    <row r="94" spans="1:6" s="152" customFormat="1" x14ac:dyDescent="0.25">
      <c r="A94" s="390">
        <v>70</v>
      </c>
      <c r="B94" s="153" t="s">
        <v>426</v>
      </c>
      <c r="C94" s="391">
        <v>28496.027138480295</v>
      </c>
      <c r="D94" s="392">
        <v>21730.516809417</v>
      </c>
      <c r="F94" s="143"/>
    </row>
    <row r="95" spans="1:6" s="127" customFormat="1" x14ac:dyDescent="0.25">
      <c r="A95" s="390">
        <v>71</v>
      </c>
      <c r="B95" s="153" t="s">
        <v>427</v>
      </c>
      <c r="C95" s="391">
        <v>10649.705437914034</v>
      </c>
      <c r="D95" s="392">
        <v>10490.405347949443</v>
      </c>
      <c r="F95" s="143"/>
    </row>
    <row r="96" spans="1:6" s="127" customFormat="1" x14ac:dyDescent="0.25">
      <c r="A96" s="390">
        <v>72</v>
      </c>
      <c r="B96" s="153" t="s">
        <v>428</v>
      </c>
      <c r="C96" s="391">
        <v>17777.232390298261</v>
      </c>
      <c r="D96" s="392">
        <v>33028.085992265609</v>
      </c>
      <c r="F96" s="143"/>
    </row>
    <row r="97" spans="1:6" s="127" customFormat="1" x14ac:dyDescent="0.25">
      <c r="A97" s="390">
        <v>73</v>
      </c>
      <c r="B97" s="153" t="s">
        <v>429</v>
      </c>
      <c r="C97" s="391">
        <v>17833.708422558284</v>
      </c>
      <c r="D97" s="392">
        <v>29091.623530795467</v>
      </c>
      <c r="F97" s="143"/>
    </row>
    <row r="98" spans="1:6" s="127" customFormat="1" x14ac:dyDescent="0.25">
      <c r="A98" s="390">
        <v>74</v>
      </c>
      <c r="B98" s="153" t="s">
        <v>430</v>
      </c>
      <c r="C98" s="391">
        <v>15164.930688253162</v>
      </c>
      <c r="D98" s="392">
        <v>22616.627255510535</v>
      </c>
      <c r="F98" s="143"/>
    </row>
    <row r="99" spans="1:6" s="127" customFormat="1" x14ac:dyDescent="0.25">
      <c r="A99" s="390">
        <v>75</v>
      </c>
      <c r="B99" s="153" t="s">
        <v>431</v>
      </c>
      <c r="C99" s="391">
        <v>18776.683314714097</v>
      </c>
      <c r="D99" s="392">
        <v>31813.753015043996</v>
      </c>
      <c r="F99" s="143"/>
    </row>
    <row r="100" spans="1:6" s="127" customFormat="1" x14ac:dyDescent="0.25">
      <c r="A100" s="390">
        <v>76</v>
      </c>
      <c r="B100" s="153" t="s">
        <v>432</v>
      </c>
      <c r="C100" s="391">
        <v>41851.79850374809</v>
      </c>
      <c r="D100" s="392"/>
      <c r="F100" s="143"/>
    </row>
    <row r="101" spans="1:6" s="127" customFormat="1" x14ac:dyDescent="0.25">
      <c r="A101" s="390">
        <v>77</v>
      </c>
      <c r="B101" s="153" t="s">
        <v>433</v>
      </c>
      <c r="C101" s="391">
        <v>73933.753070696475</v>
      </c>
      <c r="D101" s="392"/>
      <c r="F101" s="143"/>
    </row>
    <row r="102" spans="1:6" s="127" customFormat="1" x14ac:dyDescent="0.25">
      <c r="A102" s="390">
        <v>78</v>
      </c>
      <c r="B102" s="153" t="s">
        <v>434</v>
      </c>
      <c r="C102" s="391">
        <v>39093.198388253899</v>
      </c>
      <c r="D102" s="392">
        <v>90222.101424000008</v>
      </c>
      <c r="F102" s="143"/>
    </row>
    <row r="103" spans="1:6" s="127" customFormat="1" x14ac:dyDescent="0.25">
      <c r="A103" s="390">
        <v>79</v>
      </c>
      <c r="B103" s="153" t="s">
        <v>435</v>
      </c>
      <c r="C103" s="391">
        <v>13769.13012995443</v>
      </c>
      <c r="D103" s="392">
        <v>22992.288753189598</v>
      </c>
      <c r="F103" s="143"/>
    </row>
    <row r="104" spans="1:6" s="127" customFormat="1" x14ac:dyDescent="0.25">
      <c r="A104" s="403">
        <v>16</v>
      </c>
      <c r="B104" s="401" t="s">
        <v>7</v>
      </c>
      <c r="C104" s="389"/>
      <c r="D104" s="392"/>
    </row>
    <row r="105" spans="1:6" s="127" customFormat="1" x14ac:dyDescent="0.25">
      <c r="A105" s="390">
        <v>80</v>
      </c>
      <c r="B105" s="153" t="s">
        <v>436</v>
      </c>
      <c r="C105" s="391">
        <v>19164.830277394736</v>
      </c>
      <c r="D105" s="392">
        <v>34698.549732803942</v>
      </c>
      <c r="F105" s="143"/>
    </row>
    <row r="106" spans="1:6" s="127" customFormat="1" x14ac:dyDescent="0.25">
      <c r="A106" s="390">
        <v>81</v>
      </c>
      <c r="B106" s="153" t="s">
        <v>437</v>
      </c>
      <c r="C106" s="391">
        <v>15676.825498614509</v>
      </c>
      <c r="D106" s="392">
        <v>25003.817964683138</v>
      </c>
      <c r="F106" s="143"/>
    </row>
    <row r="107" spans="1:6" s="127" customFormat="1" x14ac:dyDescent="0.25">
      <c r="A107" s="390">
        <v>82</v>
      </c>
      <c r="B107" s="153" t="s">
        <v>438</v>
      </c>
      <c r="C107" s="391">
        <v>11645.081093754163</v>
      </c>
      <c r="D107" s="392">
        <v>17168.453811522002</v>
      </c>
      <c r="F107" s="143"/>
    </row>
    <row r="108" spans="1:6" s="127" customFormat="1" x14ac:dyDescent="0.25">
      <c r="A108" s="390">
        <v>83</v>
      </c>
      <c r="B108" s="153" t="s">
        <v>439</v>
      </c>
      <c r="C108" s="391">
        <v>27067.697356650904</v>
      </c>
      <c r="D108" s="392">
        <v>41092.022850369387</v>
      </c>
      <c r="F108" s="143"/>
    </row>
    <row r="109" spans="1:6" s="127" customFormat="1" x14ac:dyDescent="0.25">
      <c r="A109" s="390">
        <v>84</v>
      </c>
      <c r="B109" s="153" t="s">
        <v>440</v>
      </c>
      <c r="C109" s="391">
        <v>54712.488382912292</v>
      </c>
      <c r="D109" s="392">
        <v>91171.394301734414</v>
      </c>
      <c r="F109" s="143"/>
    </row>
    <row r="110" spans="1:6" s="127" customFormat="1" x14ac:dyDescent="0.25">
      <c r="A110" s="390">
        <v>85</v>
      </c>
      <c r="B110" s="153" t="s">
        <v>441</v>
      </c>
      <c r="C110" s="391">
        <v>82530.708602900108</v>
      </c>
      <c r="D110" s="392">
        <v>146120.03109187697</v>
      </c>
      <c r="F110" s="143"/>
    </row>
    <row r="111" spans="1:6" s="127" customFormat="1" x14ac:dyDescent="0.25">
      <c r="A111" s="390">
        <v>86</v>
      </c>
      <c r="B111" s="153" t="s">
        <v>442</v>
      </c>
      <c r="C111" s="391">
        <v>34172.67388741063</v>
      </c>
      <c r="D111" s="392"/>
      <c r="F111" s="143"/>
    </row>
    <row r="112" spans="1:6" s="127" customFormat="1" x14ac:dyDescent="0.25">
      <c r="A112" s="390">
        <v>87</v>
      </c>
      <c r="B112" s="153" t="s">
        <v>443</v>
      </c>
      <c r="C112" s="391">
        <v>34799.056607791521</v>
      </c>
      <c r="D112" s="392"/>
      <c r="F112" s="143"/>
    </row>
    <row r="113" spans="1:6" s="127" customFormat="1" x14ac:dyDescent="0.25">
      <c r="A113" s="390">
        <v>88</v>
      </c>
      <c r="B113" s="153" t="s">
        <v>444</v>
      </c>
      <c r="C113" s="391">
        <v>29473.953404313601</v>
      </c>
      <c r="D113" s="392"/>
      <c r="F113" s="143"/>
    </row>
    <row r="114" spans="1:6" s="127" customFormat="1" x14ac:dyDescent="0.25">
      <c r="A114" s="390">
        <v>89</v>
      </c>
      <c r="B114" s="153" t="s">
        <v>445</v>
      </c>
      <c r="C114" s="391">
        <v>14011.57261397681</v>
      </c>
      <c r="D114" s="392">
        <v>26283.871782056573</v>
      </c>
      <c r="F114" s="143"/>
    </row>
    <row r="115" spans="1:6" s="127" customFormat="1" x14ac:dyDescent="0.25">
      <c r="A115" s="403">
        <v>17</v>
      </c>
      <c r="B115" s="401" t="s">
        <v>177</v>
      </c>
      <c r="C115" s="389"/>
      <c r="D115" s="392"/>
    </row>
    <row r="116" spans="1:6" s="127" customFormat="1" x14ac:dyDescent="0.25">
      <c r="A116" s="390">
        <v>90</v>
      </c>
      <c r="B116" s="153" t="s">
        <v>446</v>
      </c>
      <c r="C116" s="391"/>
      <c r="D116" s="392">
        <v>117494.99525985937</v>
      </c>
      <c r="F116" s="143"/>
    </row>
    <row r="117" spans="1:6" s="127" customFormat="1" x14ac:dyDescent="0.25">
      <c r="A117" s="390">
        <v>91</v>
      </c>
      <c r="B117" s="153" t="s">
        <v>447</v>
      </c>
      <c r="C117" s="391"/>
      <c r="D117" s="392">
        <v>249223.73462520837</v>
      </c>
      <c r="F117" s="143"/>
    </row>
    <row r="118" spans="1:6" s="127" customFormat="1" ht="31.5" x14ac:dyDescent="0.25">
      <c r="A118" s="390">
        <v>92</v>
      </c>
      <c r="B118" s="153" t="s">
        <v>448</v>
      </c>
      <c r="C118" s="391"/>
      <c r="D118" s="392">
        <v>228880.84764417598</v>
      </c>
      <c r="F118" s="143"/>
    </row>
    <row r="119" spans="1:6" s="127" customFormat="1" x14ac:dyDescent="0.25">
      <c r="A119" s="390">
        <v>93</v>
      </c>
      <c r="B119" s="153" t="s">
        <v>449</v>
      </c>
      <c r="C119" s="391"/>
      <c r="D119" s="392">
        <v>49510.394291358512</v>
      </c>
      <c r="F119" s="143"/>
    </row>
    <row r="120" spans="1:6" s="127" customFormat="1" x14ac:dyDescent="0.25">
      <c r="A120" s="390">
        <v>94</v>
      </c>
      <c r="B120" s="153" t="s">
        <v>450</v>
      </c>
      <c r="C120" s="391"/>
      <c r="D120" s="392">
        <v>37472.809290962381</v>
      </c>
      <c r="F120" s="143"/>
    </row>
    <row r="121" spans="1:6" s="127" customFormat="1" x14ac:dyDescent="0.25">
      <c r="A121" s="390">
        <v>95</v>
      </c>
      <c r="B121" s="153" t="s">
        <v>451</v>
      </c>
      <c r="C121" s="391"/>
      <c r="D121" s="392">
        <v>50264.952888603621</v>
      </c>
      <c r="F121" s="143"/>
    </row>
    <row r="122" spans="1:6" s="127" customFormat="1" x14ac:dyDescent="0.25">
      <c r="A122" s="390">
        <v>96</v>
      </c>
      <c r="B122" s="153" t="s">
        <v>452</v>
      </c>
      <c r="C122" s="391"/>
      <c r="D122" s="392">
        <v>58430.258162031911</v>
      </c>
      <c r="F122" s="143"/>
    </row>
    <row r="123" spans="1:6" s="127" customFormat="1" x14ac:dyDescent="0.25">
      <c r="A123" s="403">
        <v>18</v>
      </c>
      <c r="B123" s="401" t="s">
        <v>120</v>
      </c>
      <c r="C123" s="389"/>
      <c r="D123" s="392"/>
    </row>
    <row r="124" spans="1:6" s="127" customFormat="1" x14ac:dyDescent="0.25">
      <c r="A124" s="390">
        <v>97</v>
      </c>
      <c r="B124" s="153" t="s">
        <v>453</v>
      </c>
      <c r="C124" s="391">
        <v>36447.646810605365</v>
      </c>
      <c r="D124" s="392">
        <v>51820.464138626579</v>
      </c>
      <c r="F124" s="143"/>
    </row>
    <row r="125" spans="1:6" s="127" customFormat="1" x14ac:dyDescent="0.25">
      <c r="A125" s="390">
        <v>98</v>
      </c>
      <c r="B125" s="153" t="s">
        <v>454</v>
      </c>
      <c r="C125" s="391"/>
      <c r="D125" s="392">
        <v>93066.510967248003</v>
      </c>
      <c r="F125" s="143"/>
    </row>
    <row r="126" spans="1:6" s="127" customFormat="1" x14ac:dyDescent="0.25">
      <c r="A126" s="390">
        <v>99</v>
      </c>
      <c r="B126" s="153" t="s">
        <v>455</v>
      </c>
      <c r="C126" s="391"/>
      <c r="D126" s="392"/>
      <c r="F126" s="143"/>
    </row>
    <row r="127" spans="1:6" s="127" customFormat="1" x14ac:dyDescent="0.25">
      <c r="A127" s="390">
        <v>100</v>
      </c>
      <c r="B127" s="153" t="s">
        <v>105</v>
      </c>
      <c r="C127" s="391"/>
      <c r="D127" s="392"/>
      <c r="F127" s="143"/>
    </row>
    <row r="128" spans="1:6" s="127" customFormat="1" x14ac:dyDescent="0.25">
      <c r="A128" s="390">
        <v>101</v>
      </c>
      <c r="B128" s="153" t="s">
        <v>456</v>
      </c>
      <c r="C128" s="391">
        <v>27314.304370351721</v>
      </c>
      <c r="D128" s="392">
        <v>34408.459727375426</v>
      </c>
      <c r="F128" s="143"/>
    </row>
    <row r="129" spans="1:6" s="127" customFormat="1" x14ac:dyDescent="0.25">
      <c r="A129" s="403">
        <v>19</v>
      </c>
      <c r="B129" s="401" t="s">
        <v>8</v>
      </c>
      <c r="C129" s="389"/>
      <c r="D129" s="392"/>
    </row>
    <row r="130" spans="1:6" s="127" customFormat="1" x14ac:dyDescent="0.25">
      <c r="A130" s="390">
        <v>102</v>
      </c>
      <c r="B130" s="153" t="s">
        <v>457</v>
      </c>
      <c r="C130" s="391">
        <v>29071.955445596202</v>
      </c>
      <c r="D130" s="392"/>
      <c r="F130" s="143"/>
    </row>
    <row r="131" spans="1:6" s="127" customFormat="1" x14ac:dyDescent="0.25">
      <c r="A131" s="390">
        <v>103</v>
      </c>
      <c r="B131" s="153" t="s">
        <v>458</v>
      </c>
      <c r="C131" s="391">
        <v>51363.953803843207</v>
      </c>
      <c r="D131" s="392"/>
      <c r="F131" s="143"/>
    </row>
    <row r="132" spans="1:6" s="127" customFormat="1" x14ac:dyDescent="0.25">
      <c r="A132" s="390">
        <v>104</v>
      </c>
      <c r="B132" s="153" t="s">
        <v>459</v>
      </c>
      <c r="C132" s="391">
        <v>28801.742681717871</v>
      </c>
      <c r="D132" s="392"/>
      <c r="F132" s="143"/>
    </row>
    <row r="133" spans="1:6" s="127" customFormat="1" x14ac:dyDescent="0.25">
      <c r="A133" s="390">
        <v>105</v>
      </c>
      <c r="B133" s="153" t="s">
        <v>460</v>
      </c>
      <c r="C133" s="391">
        <v>42302.415385484739</v>
      </c>
      <c r="D133" s="392"/>
      <c r="F133" s="143"/>
    </row>
    <row r="134" spans="1:6" s="127" customFormat="1" x14ac:dyDescent="0.25">
      <c r="A134" s="390">
        <v>106</v>
      </c>
      <c r="B134" s="153" t="s">
        <v>461</v>
      </c>
      <c r="C134" s="391">
        <v>60811.930896317412</v>
      </c>
      <c r="D134" s="392"/>
      <c r="F134" s="143"/>
    </row>
    <row r="135" spans="1:6" s="127" customFormat="1" x14ac:dyDescent="0.25">
      <c r="A135" s="390">
        <v>107</v>
      </c>
      <c r="B135" s="153" t="s">
        <v>462</v>
      </c>
      <c r="C135" s="391">
        <v>62771.178450960244</v>
      </c>
      <c r="D135" s="392"/>
      <c r="F135" s="143"/>
    </row>
    <row r="136" spans="1:6" s="127" customFormat="1" x14ac:dyDescent="0.25">
      <c r="A136" s="390">
        <v>108</v>
      </c>
      <c r="B136" s="153" t="s">
        <v>463</v>
      </c>
      <c r="C136" s="391">
        <v>49356.797098188676</v>
      </c>
      <c r="D136" s="392"/>
      <c r="F136" s="143"/>
    </row>
    <row r="137" spans="1:6" s="127" customFormat="1" ht="31.5" x14ac:dyDescent="0.25">
      <c r="A137" s="390">
        <v>109</v>
      </c>
      <c r="B137" s="153" t="s">
        <v>464</v>
      </c>
      <c r="C137" s="391">
        <v>31551.101720019378</v>
      </c>
      <c r="D137" s="392">
        <v>68064.757633126384</v>
      </c>
      <c r="F137" s="143"/>
    </row>
    <row r="138" spans="1:6" s="127" customFormat="1" ht="31.5" x14ac:dyDescent="0.25">
      <c r="A138" s="390">
        <v>110</v>
      </c>
      <c r="B138" s="153" t="s">
        <v>465</v>
      </c>
      <c r="C138" s="391">
        <v>48849.441305644912</v>
      </c>
      <c r="D138" s="392"/>
      <c r="F138" s="143"/>
    </row>
    <row r="139" spans="1:6" s="127" customFormat="1" x14ac:dyDescent="0.25">
      <c r="A139" s="390">
        <v>111</v>
      </c>
      <c r="B139" s="153" t="s">
        <v>466</v>
      </c>
      <c r="C139" s="391">
        <v>28560.673903018134</v>
      </c>
      <c r="D139" s="392"/>
      <c r="F139" s="143"/>
    </row>
    <row r="140" spans="1:6" s="127" customFormat="1" x14ac:dyDescent="0.25">
      <c r="A140" s="390">
        <v>112</v>
      </c>
      <c r="B140" s="153" t="s">
        <v>467</v>
      </c>
      <c r="C140" s="391">
        <v>32861.228294328685</v>
      </c>
      <c r="D140" s="392"/>
      <c r="F140" s="143"/>
    </row>
    <row r="141" spans="1:6" s="127" customFormat="1" x14ac:dyDescent="0.25">
      <c r="A141" s="390">
        <v>113</v>
      </c>
      <c r="B141" s="153" t="s">
        <v>468</v>
      </c>
      <c r="C141" s="391">
        <v>48328.949695404001</v>
      </c>
      <c r="D141" s="392"/>
      <c r="F141" s="143"/>
    </row>
    <row r="142" spans="1:6" s="127" customFormat="1" x14ac:dyDescent="0.25">
      <c r="A142" s="352">
        <v>114</v>
      </c>
      <c r="B142" s="151" t="s">
        <v>469</v>
      </c>
      <c r="C142" s="392">
        <v>25849.603772083818</v>
      </c>
      <c r="D142" s="392"/>
      <c r="F142" s="143"/>
    </row>
    <row r="143" spans="1:6" s="127" customFormat="1" x14ac:dyDescent="0.25">
      <c r="A143" s="352">
        <v>115</v>
      </c>
      <c r="B143" s="151" t="s">
        <v>470</v>
      </c>
      <c r="C143" s="391">
        <v>35057.711863984892</v>
      </c>
      <c r="D143" s="392"/>
      <c r="F143" s="143"/>
    </row>
    <row r="144" spans="1:6" s="127" customFormat="1" x14ac:dyDescent="0.25">
      <c r="A144" s="390">
        <v>116</v>
      </c>
      <c r="B144" s="153" t="s">
        <v>471</v>
      </c>
      <c r="C144" s="391">
        <v>17351.371877005509</v>
      </c>
      <c r="D144" s="392"/>
      <c r="F144" s="143"/>
    </row>
    <row r="145" spans="1:6" s="127" customFormat="1" x14ac:dyDescent="0.25">
      <c r="A145" s="390">
        <v>117</v>
      </c>
      <c r="B145" s="153" t="s">
        <v>472</v>
      </c>
      <c r="C145" s="391">
        <v>19064.262395395028</v>
      </c>
      <c r="D145" s="392"/>
      <c r="F145" s="143"/>
    </row>
    <row r="146" spans="1:6" s="127" customFormat="1" x14ac:dyDescent="0.25">
      <c r="A146" s="390">
        <v>118</v>
      </c>
      <c r="B146" s="153" t="s">
        <v>473</v>
      </c>
      <c r="C146" s="391">
        <v>26475.23308254826</v>
      </c>
      <c r="D146" s="392"/>
      <c r="F146" s="143"/>
    </row>
    <row r="147" spans="1:6" s="127" customFormat="1" x14ac:dyDescent="0.25">
      <c r="A147" s="390">
        <v>119</v>
      </c>
      <c r="B147" s="153" t="s">
        <v>474</v>
      </c>
      <c r="C147" s="391">
        <v>36324.35474012333</v>
      </c>
      <c r="D147" s="392"/>
      <c r="F147" s="143"/>
    </row>
    <row r="148" spans="1:6" s="127" customFormat="1" x14ac:dyDescent="0.25">
      <c r="A148" s="390">
        <v>120</v>
      </c>
      <c r="B148" s="153" t="s">
        <v>475</v>
      </c>
      <c r="C148" s="391">
        <v>32216.530217442738</v>
      </c>
      <c r="D148" s="392"/>
      <c r="F148" s="143"/>
    </row>
    <row r="149" spans="1:6" s="127" customFormat="1" x14ac:dyDescent="0.25">
      <c r="A149" s="390">
        <v>121</v>
      </c>
      <c r="B149" s="153" t="s">
        <v>476</v>
      </c>
      <c r="C149" s="391">
        <v>31975.953895267205</v>
      </c>
      <c r="D149" s="392">
        <v>51478.206338832002</v>
      </c>
      <c r="F149" s="143"/>
    </row>
    <row r="150" spans="1:6" s="127" customFormat="1" x14ac:dyDescent="0.25">
      <c r="A150" s="352">
        <v>122</v>
      </c>
      <c r="B150" s="151" t="s">
        <v>477</v>
      </c>
      <c r="C150" s="391">
        <v>37991.52749259246</v>
      </c>
      <c r="D150" s="392"/>
      <c r="F150" s="143"/>
    </row>
    <row r="151" spans="1:6" s="127" customFormat="1" x14ac:dyDescent="0.25">
      <c r="A151" s="390">
        <v>123</v>
      </c>
      <c r="B151" s="153" t="s">
        <v>478</v>
      </c>
      <c r="C151" s="391">
        <v>34803.990555609598</v>
      </c>
      <c r="D151" s="392"/>
      <c r="F151" s="143"/>
    </row>
    <row r="152" spans="1:6" x14ac:dyDescent="0.25">
      <c r="A152" s="390">
        <v>124</v>
      </c>
      <c r="B152" s="153" t="s">
        <v>479</v>
      </c>
      <c r="C152" s="391">
        <v>7897.5424117619377</v>
      </c>
      <c r="D152" s="392">
        <v>12805.90660103419</v>
      </c>
      <c r="F152" s="143"/>
    </row>
    <row r="153" spans="1:6" ht="31.5" x14ac:dyDescent="0.25">
      <c r="A153" s="390">
        <v>125</v>
      </c>
      <c r="B153" s="153" t="s">
        <v>480</v>
      </c>
      <c r="C153" s="391">
        <v>26926.513573801636</v>
      </c>
      <c r="D153" s="392"/>
      <c r="F153" s="143"/>
    </row>
    <row r="154" spans="1:6" ht="31.5" x14ac:dyDescent="0.25">
      <c r="A154" s="352">
        <v>126</v>
      </c>
      <c r="B154" s="151" t="s">
        <v>481</v>
      </c>
      <c r="C154" s="391">
        <v>32446.967410504978</v>
      </c>
      <c r="D154" s="392"/>
      <c r="F154" s="143"/>
    </row>
    <row r="155" spans="1:6" ht="31.5" x14ac:dyDescent="0.25">
      <c r="A155" s="352">
        <v>127</v>
      </c>
      <c r="B155" s="151" t="s">
        <v>482</v>
      </c>
      <c r="C155" s="391">
        <v>57398.516682436806</v>
      </c>
      <c r="D155" s="392"/>
      <c r="F155" s="143"/>
    </row>
    <row r="156" spans="1:6" x14ac:dyDescent="0.25">
      <c r="A156" s="390">
        <v>128</v>
      </c>
      <c r="B156" s="153" t="s">
        <v>483</v>
      </c>
      <c r="C156" s="391">
        <v>36183.396199359413</v>
      </c>
      <c r="D156" s="392"/>
      <c r="F156" s="143"/>
    </row>
    <row r="157" spans="1:6" x14ac:dyDescent="0.25">
      <c r="A157" s="390">
        <v>129</v>
      </c>
      <c r="B157" s="153" t="s">
        <v>484</v>
      </c>
      <c r="C157" s="391"/>
      <c r="D157" s="392"/>
      <c r="F157" s="143"/>
    </row>
    <row r="158" spans="1:6" x14ac:dyDescent="0.25">
      <c r="A158" s="403">
        <v>20</v>
      </c>
      <c r="B158" s="401" t="s">
        <v>178</v>
      </c>
      <c r="C158" s="389"/>
      <c r="D158" s="392"/>
    </row>
    <row r="159" spans="1:6" x14ac:dyDescent="0.25">
      <c r="A159" s="390">
        <v>130</v>
      </c>
      <c r="B159" s="153" t="s">
        <v>485</v>
      </c>
      <c r="C159" s="391">
        <v>10074.086578561848</v>
      </c>
      <c r="D159" s="392">
        <v>11857.531576207068</v>
      </c>
      <c r="F159" s="143"/>
    </row>
    <row r="160" spans="1:6" x14ac:dyDescent="0.25">
      <c r="A160" s="390">
        <v>131</v>
      </c>
      <c r="B160" s="153" t="s">
        <v>486</v>
      </c>
      <c r="C160" s="391">
        <v>12039.047115282317</v>
      </c>
      <c r="D160" s="392">
        <v>18705.511357563835</v>
      </c>
      <c r="F160" s="143"/>
    </row>
    <row r="161" spans="1:6" x14ac:dyDescent="0.25">
      <c r="A161" s="390">
        <v>132</v>
      </c>
      <c r="B161" s="153" t="s">
        <v>487</v>
      </c>
      <c r="C161" s="391">
        <v>13762.20632996596</v>
      </c>
      <c r="D161" s="392">
        <v>22164.609802242692</v>
      </c>
      <c r="F161" s="143"/>
    </row>
    <row r="162" spans="1:6" ht="31.5" x14ac:dyDescent="0.25">
      <c r="A162" s="390">
        <v>133</v>
      </c>
      <c r="B162" s="153" t="s">
        <v>488</v>
      </c>
      <c r="C162" s="391">
        <v>14522.887144731361</v>
      </c>
      <c r="D162" s="392">
        <v>17865.592471820441</v>
      </c>
      <c r="F162" s="143"/>
    </row>
    <row r="163" spans="1:6" x14ac:dyDescent="0.25">
      <c r="A163" s="390">
        <v>134</v>
      </c>
      <c r="B163" s="153" t="s">
        <v>489</v>
      </c>
      <c r="C163" s="391">
        <v>16715.279207655592</v>
      </c>
      <c r="D163" s="392">
        <v>27295.136209599779</v>
      </c>
      <c r="F163" s="143"/>
    </row>
    <row r="164" spans="1:6" x14ac:dyDescent="0.25">
      <c r="A164" s="390">
        <v>135</v>
      </c>
      <c r="B164" s="153" t="s">
        <v>490</v>
      </c>
      <c r="C164" s="391">
        <v>19229.599440331</v>
      </c>
      <c r="D164" s="392">
        <v>26366.562314718543</v>
      </c>
      <c r="F164" s="143"/>
    </row>
    <row r="165" spans="1:6" x14ac:dyDescent="0.25">
      <c r="A165" s="390">
        <v>136</v>
      </c>
      <c r="B165" s="153" t="s">
        <v>491</v>
      </c>
      <c r="C165" s="391">
        <v>21261.791745524166</v>
      </c>
      <c r="D165" s="392">
        <v>28851.678900397495</v>
      </c>
      <c r="F165" s="143"/>
    </row>
    <row r="166" spans="1:6" x14ac:dyDescent="0.25">
      <c r="A166" s="390">
        <v>137</v>
      </c>
      <c r="B166" s="153" t="s">
        <v>492</v>
      </c>
      <c r="C166" s="391">
        <v>27383.840173172026</v>
      </c>
      <c r="D166" s="392">
        <v>37538.455030830009</v>
      </c>
      <c r="F166" s="143"/>
    </row>
    <row r="167" spans="1:6" x14ac:dyDescent="0.25">
      <c r="A167" s="403">
        <v>21</v>
      </c>
      <c r="B167" s="401" t="s">
        <v>10</v>
      </c>
      <c r="C167" s="389"/>
      <c r="D167" s="392"/>
    </row>
    <row r="168" spans="1:6" x14ac:dyDescent="0.25">
      <c r="A168" s="390">
        <v>138</v>
      </c>
      <c r="B168" s="153" t="s">
        <v>493</v>
      </c>
      <c r="C168" s="391">
        <v>15010.006257922949</v>
      </c>
      <c r="D168" s="392">
        <v>13741.853594927859</v>
      </c>
      <c r="F168" s="143"/>
    </row>
    <row r="169" spans="1:6" x14ac:dyDescent="0.25">
      <c r="A169" s="390">
        <v>139</v>
      </c>
      <c r="B169" s="153" t="s">
        <v>494</v>
      </c>
      <c r="C169" s="391">
        <v>18082.95292305472</v>
      </c>
      <c r="D169" s="392">
        <v>20033.390644176001</v>
      </c>
      <c r="F169" s="143"/>
    </row>
    <row r="170" spans="1:6" x14ac:dyDescent="0.25">
      <c r="A170" s="390">
        <v>140</v>
      </c>
      <c r="B170" s="153" t="s">
        <v>495</v>
      </c>
      <c r="C170" s="391">
        <v>28569.157780665333</v>
      </c>
      <c r="D170" s="392">
        <v>26801.861863728373</v>
      </c>
      <c r="F170" s="143"/>
    </row>
    <row r="171" spans="1:6" x14ac:dyDescent="0.25">
      <c r="A171" s="390">
        <v>141</v>
      </c>
      <c r="B171" s="153" t="s">
        <v>496</v>
      </c>
      <c r="C171" s="391">
        <v>26092.793674408338</v>
      </c>
      <c r="D171" s="392">
        <v>31182.825858666503</v>
      </c>
      <c r="F171" s="143"/>
    </row>
    <row r="172" spans="1:6" ht="25.5" customHeight="1" x14ac:dyDescent="0.25">
      <c r="A172" s="390" t="s">
        <v>497</v>
      </c>
      <c r="B172" s="153" t="s">
        <v>498</v>
      </c>
      <c r="C172" s="391">
        <v>22553.880853410054</v>
      </c>
      <c r="D172" s="392"/>
      <c r="F172" s="143"/>
    </row>
    <row r="173" spans="1:6" ht="25.5" customHeight="1" x14ac:dyDescent="0.25">
      <c r="A173" s="390" t="s">
        <v>658</v>
      </c>
      <c r="B173" s="153" t="s">
        <v>498</v>
      </c>
      <c r="C173" s="391"/>
      <c r="D173" s="392"/>
      <c r="F173" s="143"/>
    </row>
    <row r="174" spans="1:6" ht="27" customHeight="1" x14ac:dyDescent="0.25">
      <c r="A174" s="390">
        <v>142</v>
      </c>
      <c r="B174" s="153" t="s">
        <v>499</v>
      </c>
      <c r="C174" s="391">
        <v>39560.247307198799</v>
      </c>
      <c r="D174" s="392">
        <v>53506.904125584006</v>
      </c>
      <c r="F174" s="143"/>
    </row>
    <row r="175" spans="1:6" ht="20.25" customHeight="1" x14ac:dyDescent="0.25">
      <c r="A175" s="390">
        <v>143</v>
      </c>
      <c r="B175" s="153" t="s">
        <v>500</v>
      </c>
      <c r="C175" s="391">
        <v>10943.939947889985</v>
      </c>
      <c r="D175" s="392">
        <v>14196.181340942065</v>
      </c>
      <c r="F175" s="143"/>
    </row>
    <row r="176" spans="1:6" ht="15.75" customHeight="1" x14ac:dyDescent="0.25">
      <c r="A176" s="393">
        <v>144</v>
      </c>
      <c r="B176" s="394" t="s">
        <v>501</v>
      </c>
      <c r="C176" s="395">
        <v>14209.278019874544</v>
      </c>
      <c r="D176" s="392">
        <v>19246.283676803811</v>
      </c>
      <c r="F176" s="143"/>
    </row>
    <row r="177" spans="1:6" ht="15.75" customHeight="1" x14ac:dyDescent="0.25">
      <c r="A177" s="403">
        <v>22</v>
      </c>
      <c r="B177" s="401" t="s">
        <v>179</v>
      </c>
      <c r="C177" s="389"/>
      <c r="D177" s="392"/>
    </row>
    <row r="178" spans="1:6" ht="15.75" customHeight="1" x14ac:dyDescent="0.25">
      <c r="A178" s="393">
        <v>145</v>
      </c>
      <c r="B178" s="394" t="s">
        <v>502</v>
      </c>
      <c r="C178" s="395"/>
      <c r="D178" s="392">
        <v>16460.159168653205</v>
      </c>
      <c r="F178" s="143"/>
    </row>
    <row r="179" spans="1:6" ht="15" customHeight="1" x14ac:dyDescent="0.25">
      <c r="A179" s="393">
        <v>146</v>
      </c>
      <c r="B179" s="394" t="s">
        <v>503</v>
      </c>
      <c r="C179" s="391">
        <v>9747.4211447652015</v>
      </c>
      <c r="D179" s="392">
        <v>9367.1953088772698</v>
      </c>
      <c r="F179" s="143"/>
    </row>
    <row r="180" spans="1:6" ht="18.75" customHeight="1" x14ac:dyDescent="0.25">
      <c r="A180" s="393">
        <v>147</v>
      </c>
      <c r="B180" s="394" t="s">
        <v>504</v>
      </c>
      <c r="C180" s="395"/>
      <c r="D180" s="392">
        <v>48020.004568202654</v>
      </c>
      <c r="F180" s="143"/>
    </row>
    <row r="181" spans="1:6" ht="20.25" customHeight="1" x14ac:dyDescent="0.25">
      <c r="A181" s="393">
        <v>148</v>
      </c>
      <c r="B181" s="394" t="s">
        <v>505</v>
      </c>
      <c r="C181" s="395"/>
      <c r="D181" s="392">
        <v>57582.65755748027</v>
      </c>
      <c r="F181" s="143"/>
    </row>
    <row r="182" spans="1:6" ht="18" customHeight="1" x14ac:dyDescent="0.25">
      <c r="A182" s="393">
        <v>149</v>
      </c>
      <c r="B182" s="394" t="s">
        <v>506</v>
      </c>
      <c r="C182" s="395"/>
      <c r="D182" s="392"/>
      <c r="F182" s="143"/>
    </row>
    <row r="183" spans="1:6" ht="17.25" customHeight="1" x14ac:dyDescent="0.25">
      <c r="A183" s="403">
        <v>23</v>
      </c>
      <c r="B183" s="401" t="s">
        <v>125</v>
      </c>
      <c r="C183" s="389"/>
      <c r="D183" s="392"/>
    </row>
    <row r="184" spans="1:6" ht="20.25" customHeight="1" x14ac:dyDescent="0.25">
      <c r="A184" s="390">
        <v>150</v>
      </c>
      <c r="B184" s="153" t="s">
        <v>507</v>
      </c>
      <c r="C184" s="391">
        <v>17698.771416035677</v>
      </c>
      <c r="D184" s="392">
        <v>25226.707313927698</v>
      </c>
      <c r="F184" s="143"/>
    </row>
    <row r="185" spans="1:6" ht="24" customHeight="1" x14ac:dyDescent="0.25">
      <c r="A185" s="390">
        <v>151</v>
      </c>
      <c r="B185" s="153" t="s">
        <v>508</v>
      </c>
      <c r="C185" s="391">
        <v>14173.001616808904</v>
      </c>
      <c r="D185" s="392">
        <v>22214.35574943</v>
      </c>
      <c r="F185" s="143"/>
    </row>
    <row r="186" spans="1:6" ht="25.5" customHeight="1" x14ac:dyDescent="0.25">
      <c r="A186" s="390">
        <v>152</v>
      </c>
      <c r="B186" s="153" t="s">
        <v>509</v>
      </c>
      <c r="C186" s="391">
        <v>25691.92190917693</v>
      </c>
      <c r="D186" s="392">
        <v>23968.383661925844</v>
      </c>
      <c r="F186" s="143"/>
    </row>
    <row r="187" spans="1:6" ht="24" customHeight="1" x14ac:dyDescent="0.25">
      <c r="A187" s="390">
        <v>153</v>
      </c>
      <c r="B187" s="153" t="s">
        <v>510</v>
      </c>
      <c r="C187" s="391">
        <v>23296.811290712023</v>
      </c>
      <c r="D187" s="392">
        <v>31782.67947688801</v>
      </c>
      <c r="F187" s="143"/>
    </row>
    <row r="188" spans="1:6" ht="47.25" x14ac:dyDescent="0.25">
      <c r="A188" s="390" t="s">
        <v>511</v>
      </c>
      <c r="B188" s="153" t="s">
        <v>512</v>
      </c>
      <c r="C188" s="391"/>
      <c r="D188" s="392"/>
      <c r="F188" s="143"/>
    </row>
    <row r="189" spans="1:6" x14ac:dyDescent="0.25">
      <c r="A189" s="403">
        <v>24</v>
      </c>
      <c r="B189" s="401" t="s">
        <v>126</v>
      </c>
      <c r="C189" s="389"/>
      <c r="D189" s="392"/>
    </row>
    <row r="190" spans="1:6" x14ac:dyDescent="0.25">
      <c r="A190" s="352">
        <v>154</v>
      </c>
      <c r="B190" s="151" t="s">
        <v>513</v>
      </c>
      <c r="C190" s="392">
        <v>29585.160810633974</v>
      </c>
      <c r="D190" s="392">
        <v>39723.690758131474</v>
      </c>
      <c r="F190" s="143"/>
    </row>
    <row r="191" spans="1:6" ht="36" customHeight="1" x14ac:dyDescent="0.25">
      <c r="A191" s="397" t="s">
        <v>514</v>
      </c>
      <c r="B191" s="151" t="s">
        <v>515</v>
      </c>
      <c r="C191" s="392"/>
      <c r="D191" s="392"/>
      <c r="F191" s="143"/>
    </row>
    <row r="192" spans="1:6" x14ac:dyDescent="0.25">
      <c r="A192" s="390">
        <v>155</v>
      </c>
      <c r="B192" s="153" t="s">
        <v>516</v>
      </c>
      <c r="C192" s="391">
        <v>15270.560362319233</v>
      </c>
      <c r="D192" s="392"/>
      <c r="F192" s="143"/>
    </row>
    <row r="193" spans="1:6" x14ac:dyDescent="0.25">
      <c r="A193" s="403">
        <v>25</v>
      </c>
      <c r="B193" s="401" t="s">
        <v>203</v>
      </c>
      <c r="C193" s="389"/>
      <c r="D193" s="392"/>
    </row>
    <row r="194" spans="1:6" x14ac:dyDescent="0.25">
      <c r="A194" s="390">
        <v>156</v>
      </c>
      <c r="B194" s="153" t="s">
        <v>517</v>
      </c>
      <c r="C194" s="391">
        <v>18402.277418171259</v>
      </c>
      <c r="D194" s="392">
        <v>21367.794240000003</v>
      </c>
      <c r="F194" s="143"/>
    </row>
    <row r="195" spans="1:6" x14ac:dyDescent="0.25">
      <c r="A195" s="390">
        <v>157</v>
      </c>
      <c r="B195" s="153" t="s">
        <v>518</v>
      </c>
      <c r="C195" s="391">
        <v>24280.777816362133</v>
      </c>
      <c r="D195" s="392">
        <v>35490.405940704004</v>
      </c>
      <c r="F195" s="143"/>
    </row>
    <row r="196" spans="1:6" x14ac:dyDescent="0.25">
      <c r="A196" s="390">
        <v>158</v>
      </c>
      <c r="B196" s="153" t="s">
        <v>519</v>
      </c>
      <c r="C196" s="391">
        <v>20261.18132735576</v>
      </c>
      <c r="D196" s="392">
        <v>26082.202031103465</v>
      </c>
      <c r="F196" s="143"/>
    </row>
    <row r="197" spans="1:6" x14ac:dyDescent="0.25">
      <c r="A197" s="390">
        <v>159</v>
      </c>
      <c r="B197" s="153" t="s">
        <v>520</v>
      </c>
      <c r="C197" s="391">
        <v>19567.117875743097</v>
      </c>
      <c r="D197" s="392"/>
      <c r="F197" s="143"/>
    </row>
    <row r="198" spans="1:6" x14ac:dyDescent="0.25">
      <c r="A198" s="352">
        <v>160</v>
      </c>
      <c r="B198" s="151" t="s">
        <v>521</v>
      </c>
      <c r="C198" s="392">
        <v>40327.643563683843</v>
      </c>
      <c r="D198" s="392"/>
      <c r="F198" s="143"/>
    </row>
    <row r="199" spans="1:6" x14ac:dyDescent="0.25">
      <c r="A199" s="352">
        <v>161</v>
      </c>
      <c r="B199" s="151" t="s">
        <v>522</v>
      </c>
      <c r="C199" s="391"/>
      <c r="D199" s="392"/>
      <c r="F199" s="143"/>
    </row>
    <row r="200" spans="1:6" x14ac:dyDescent="0.25">
      <c r="A200" s="352">
        <v>162</v>
      </c>
      <c r="B200" s="151" t="s">
        <v>523</v>
      </c>
      <c r="C200" s="391">
        <v>68987.136515446939</v>
      </c>
      <c r="D200" s="392"/>
      <c r="F200" s="143"/>
    </row>
    <row r="201" spans="1:6" x14ac:dyDescent="0.25">
      <c r="A201" s="352">
        <v>163</v>
      </c>
      <c r="B201" s="151" t="s">
        <v>524</v>
      </c>
      <c r="C201" s="392">
        <v>21323.811048268271</v>
      </c>
      <c r="D201" s="392">
        <v>18442.649289792003</v>
      </c>
      <c r="F201" s="143"/>
    </row>
    <row r="202" spans="1:6" x14ac:dyDescent="0.25">
      <c r="A202" s="352">
        <v>164</v>
      </c>
      <c r="B202" s="151" t="s">
        <v>525</v>
      </c>
      <c r="C202" s="391">
        <v>20245.025100772382</v>
      </c>
      <c r="D202" s="392">
        <v>22061.222732171998</v>
      </c>
      <c r="F202" s="143"/>
    </row>
    <row r="203" spans="1:6" x14ac:dyDescent="0.25">
      <c r="A203" s="352">
        <v>165</v>
      </c>
      <c r="B203" s="151" t="s">
        <v>526</v>
      </c>
      <c r="C203" s="391">
        <v>51994.155602035018</v>
      </c>
      <c r="D203" s="392"/>
      <c r="F203" s="143"/>
    </row>
    <row r="204" spans="1:6" x14ac:dyDescent="0.25">
      <c r="A204" s="403">
        <v>26</v>
      </c>
      <c r="B204" s="401" t="s">
        <v>527</v>
      </c>
      <c r="C204" s="389"/>
      <c r="D204" s="392"/>
    </row>
    <row r="205" spans="1:6" x14ac:dyDescent="0.25">
      <c r="A205" s="390">
        <v>166</v>
      </c>
      <c r="B205" s="153" t="s">
        <v>528</v>
      </c>
      <c r="C205" s="391">
        <v>18872.697365121599</v>
      </c>
      <c r="D205" s="392">
        <v>19174.417229684612</v>
      </c>
      <c r="F205" s="143"/>
    </row>
    <row r="206" spans="1:6" x14ac:dyDescent="0.25">
      <c r="A206" s="403">
        <v>27</v>
      </c>
      <c r="B206" s="401" t="s">
        <v>181</v>
      </c>
      <c r="C206" s="389"/>
      <c r="D206" s="392"/>
    </row>
    <row r="207" spans="1:6" x14ac:dyDescent="0.25">
      <c r="A207" s="390">
        <v>167</v>
      </c>
      <c r="B207" s="153" t="s">
        <v>529</v>
      </c>
      <c r="C207" s="391">
        <v>14078.962191869972</v>
      </c>
      <c r="D207" s="392">
        <v>16368.117229386804</v>
      </c>
      <c r="F207" s="143"/>
    </row>
    <row r="208" spans="1:6" ht="31.5" x14ac:dyDescent="0.25">
      <c r="A208" s="390">
        <v>168</v>
      </c>
      <c r="B208" s="153" t="s">
        <v>530</v>
      </c>
      <c r="C208" s="391">
        <v>11062.751673839124</v>
      </c>
      <c r="D208" s="392">
        <v>17789.114555050917</v>
      </c>
      <c r="F208" s="143"/>
    </row>
    <row r="209" spans="1:6" x14ac:dyDescent="0.25">
      <c r="A209" s="390">
        <v>169</v>
      </c>
      <c r="B209" s="153" t="s">
        <v>531</v>
      </c>
      <c r="C209" s="391">
        <v>13126.19556319215</v>
      </c>
      <c r="D209" s="392">
        <v>12457.478205465342</v>
      </c>
      <c r="F209" s="143"/>
    </row>
    <row r="210" spans="1:6" x14ac:dyDescent="0.25">
      <c r="A210" s="390">
        <v>170</v>
      </c>
      <c r="B210" s="153" t="s">
        <v>532</v>
      </c>
      <c r="C210" s="391">
        <v>8819.8874936855682</v>
      </c>
      <c r="D210" s="392">
        <v>18565.968077584195</v>
      </c>
      <c r="F210" s="143"/>
    </row>
    <row r="211" spans="1:6" x14ac:dyDescent="0.25">
      <c r="A211" s="390">
        <v>171</v>
      </c>
      <c r="B211" s="153" t="s">
        <v>533</v>
      </c>
      <c r="C211" s="391">
        <v>17551.079777200295</v>
      </c>
      <c r="D211" s="392">
        <v>18654.340447735241</v>
      </c>
      <c r="F211" s="143"/>
    </row>
    <row r="212" spans="1:6" ht="31.5" x14ac:dyDescent="0.25">
      <c r="A212" s="390">
        <v>172</v>
      </c>
      <c r="B212" s="153" t="s">
        <v>534</v>
      </c>
      <c r="C212" s="391">
        <v>19398.247608380556</v>
      </c>
      <c r="D212" s="392">
        <v>16742.890095124949</v>
      </c>
      <c r="F212" s="143"/>
    </row>
    <row r="213" spans="1:6" x14ac:dyDescent="0.25">
      <c r="A213" s="390">
        <v>173</v>
      </c>
      <c r="B213" s="153" t="s">
        <v>535</v>
      </c>
      <c r="C213" s="391">
        <v>15643.895704320619</v>
      </c>
      <c r="D213" s="392">
        <v>22985.190472935687</v>
      </c>
      <c r="F213" s="143"/>
    </row>
    <row r="214" spans="1:6" x14ac:dyDescent="0.25">
      <c r="A214" s="390">
        <v>174</v>
      </c>
      <c r="B214" s="153" t="s">
        <v>536</v>
      </c>
      <c r="C214" s="391">
        <v>16298.527632951853</v>
      </c>
      <c r="D214" s="392">
        <v>12998.115462612692</v>
      </c>
      <c r="F214" s="143"/>
    </row>
    <row r="215" spans="1:6" x14ac:dyDescent="0.25">
      <c r="A215" s="390">
        <v>175</v>
      </c>
      <c r="B215" s="153" t="s">
        <v>537</v>
      </c>
      <c r="C215" s="391">
        <v>19304.687728189645</v>
      </c>
      <c r="D215" s="392">
        <v>24092.957289554612</v>
      </c>
      <c r="F215" s="143"/>
    </row>
    <row r="216" spans="1:6" x14ac:dyDescent="0.25">
      <c r="A216" s="352">
        <v>176</v>
      </c>
      <c r="B216" s="151" t="s">
        <v>538</v>
      </c>
      <c r="C216" s="392">
        <v>15713.813539597513</v>
      </c>
      <c r="D216" s="392">
        <v>21950.262845608988</v>
      </c>
      <c r="F216" s="143"/>
    </row>
    <row r="217" spans="1:6" x14ac:dyDescent="0.25">
      <c r="A217" s="352">
        <v>177</v>
      </c>
      <c r="B217" s="151" t="s">
        <v>539</v>
      </c>
      <c r="C217" s="391">
        <v>5945.7438637126925</v>
      </c>
      <c r="D217" s="392">
        <v>2063.1718681082752</v>
      </c>
      <c r="F217" s="143"/>
    </row>
    <row r="218" spans="1:6" x14ac:dyDescent="0.25">
      <c r="A218" s="352">
        <v>178</v>
      </c>
      <c r="B218" s="151" t="s">
        <v>540</v>
      </c>
      <c r="C218" s="391">
        <v>11993.98649118128</v>
      </c>
      <c r="D218" s="392">
        <v>11980.852738620015</v>
      </c>
      <c r="F218" s="143"/>
    </row>
    <row r="219" spans="1:6" x14ac:dyDescent="0.25">
      <c r="A219" s="390">
        <v>179</v>
      </c>
      <c r="B219" s="153" t="s">
        <v>541</v>
      </c>
      <c r="C219" s="391">
        <v>15328.689317555965</v>
      </c>
      <c r="D219" s="392">
        <v>16866.133067006584</v>
      </c>
      <c r="F219" s="143"/>
    </row>
    <row r="220" spans="1:6" x14ac:dyDescent="0.25">
      <c r="A220" s="390">
        <v>180</v>
      </c>
      <c r="B220" s="153" t="s">
        <v>542</v>
      </c>
      <c r="C220" s="391">
        <v>11180.153644842463</v>
      </c>
      <c r="D220" s="392">
        <v>14628.564818250788</v>
      </c>
      <c r="F220" s="143"/>
    </row>
    <row r="221" spans="1:6" ht="31.5" x14ac:dyDescent="0.25">
      <c r="A221" s="352">
        <v>181</v>
      </c>
      <c r="B221" s="151" t="s">
        <v>543</v>
      </c>
      <c r="C221" s="392">
        <v>17744.73520132569</v>
      </c>
      <c r="D221" s="392"/>
      <c r="F221" s="143"/>
    </row>
    <row r="222" spans="1:6" x14ac:dyDescent="0.25">
      <c r="A222" s="403">
        <v>28</v>
      </c>
      <c r="B222" s="401" t="s">
        <v>182</v>
      </c>
      <c r="C222" s="389"/>
      <c r="D222" s="392"/>
    </row>
    <row r="223" spans="1:6" x14ac:dyDescent="0.25">
      <c r="A223" s="390">
        <v>182</v>
      </c>
      <c r="B223" s="153" t="s">
        <v>544</v>
      </c>
      <c r="C223" s="391">
        <v>38163.983403998347</v>
      </c>
      <c r="D223" s="392">
        <v>49042.181522545281</v>
      </c>
      <c r="F223" s="143"/>
    </row>
    <row r="224" spans="1:6" x14ac:dyDescent="0.25">
      <c r="A224" s="352">
        <v>183</v>
      </c>
      <c r="B224" s="151" t="s">
        <v>545</v>
      </c>
      <c r="C224" s="391"/>
      <c r="D224" s="392"/>
      <c r="F224" s="143"/>
    </row>
    <row r="225" spans="1:6" x14ac:dyDescent="0.25">
      <c r="A225" s="352">
        <v>184</v>
      </c>
      <c r="B225" s="151" t="s">
        <v>546</v>
      </c>
      <c r="C225" s="391">
        <v>37148.426775906446</v>
      </c>
      <c r="D225" s="392">
        <v>46462.936315640836</v>
      </c>
      <c r="F225" s="143"/>
    </row>
    <row r="226" spans="1:6" x14ac:dyDescent="0.25">
      <c r="A226" s="352">
        <v>185</v>
      </c>
      <c r="B226" s="151" t="s">
        <v>547</v>
      </c>
      <c r="C226" s="391">
        <v>36151.39320342346</v>
      </c>
      <c r="D226" s="392"/>
      <c r="F226" s="143"/>
    </row>
    <row r="227" spans="1:6" x14ac:dyDescent="0.25">
      <c r="A227" s="352">
        <v>186</v>
      </c>
      <c r="B227" s="151" t="s">
        <v>548</v>
      </c>
      <c r="C227" s="391">
        <v>46733.429603728808</v>
      </c>
      <c r="D227" s="392"/>
      <c r="F227" s="143"/>
    </row>
    <row r="228" spans="1:6" x14ac:dyDescent="0.25">
      <c r="A228" s="403">
        <v>29</v>
      </c>
      <c r="B228" s="401" t="s">
        <v>204</v>
      </c>
      <c r="C228" s="389"/>
      <c r="D228" s="392"/>
    </row>
    <row r="229" spans="1:6" x14ac:dyDescent="0.25">
      <c r="A229" s="390">
        <v>187</v>
      </c>
      <c r="B229" s="153" t="s">
        <v>549</v>
      </c>
      <c r="C229" s="391">
        <v>20877.911654220978</v>
      </c>
      <c r="D229" s="392">
        <v>24637.578810602863</v>
      </c>
      <c r="F229" s="143"/>
    </row>
    <row r="230" spans="1:6" x14ac:dyDescent="0.25">
      <c r="A230" s="390">
        <v>188</v>
      </c>
      <c r="B230" s="153" t="s">
        <v>550</v>
      </c>
      <c r="C230" s="391">
        <v>33701.567948419586</v>
      </c>
      <c r="D230" s="392">
        <v>38084.110893552635</v>
      </c>
      <c r="F230" s="143"/>
    </row>
    <row r="231" spans="1:6" x14ac:dyDescent="0.25">
      <c r="A231" s="390">
        <v>189</v>
      </c>
      <c r="B231" s="153" t="s">
        <v>551</v>
      </c>
      <c r="C231" s="391">
        <v>13765.181256037686</v>
      </c>
      <c r="D231" s="392">
        <v>15111.396320996762</v>
      </c>
      <c r="F231" s="143"/>
    </row>
    <row r="232" spans="1:6" x14ac:dyDescent="0.25">
      <c r="A232" s="390">
        <v>190</v>
      </c>
      <c r="B232" s="153" t="s">
        <v>552</v>
      </c>
      <c r="C232" s="391">
        <v>22174.759610008812</v>
      </c>
      <c r="D232" s="392">
        <v>20558.899701825627</v>
      </c>
      <c r="F232" s="143"/>
    </row>
    <row r="233" spans="1:6" x14ac:dyDescent="0.25">
      <c r="A233" s="390">
        <v>191</v>
      </c>
      <c r="B233" s="153" t="s">
        <v>553</v>
      </c>
      <c r="C233" s="391">
        <v>33250.206626841151</v>
      </c>
      <c r="D233" s="392">
        <v>34941.239097523394</v>
      </c>
      <c r="F233" s="143"/>
    </row>
    <row r="234" spans="1:6" x14ac:dyDescent="0.25">
      <c r="A234" s="390">
        <v>192</v>
      </c>
      <c r="B234" s="153" t="s">
        <v>554</v>
      </c>
      <c r="C234" s="391">
        <v>115738.5598077422</v>
      </c>
      <c r="D234" s="392"/>
      <c r="F234" s="143"/>
    </row>
    <row r="235" spans="1:6" ht="31.5" x14ac:dyDescent="0.25">
      <c r="A235" s="352">
        <v>193</v>
      </c>
      <c r="B235" s="151" t="s">
        <v>555</v>
      </c>
      <c r="C235" s="392">
        <v>86191.647456763676</v>
      </c>
      <c r="D235" s="392">
        <v>65819.004056114398</v>
      </c>
      <c r="F235" s="143"/>
    </row>
    <row r="236" spans="1:6" x14ac:dyDescent="0.25">
      <c r="A236" s="352">
        <v>194</v>
      </c>
      <c r="B236" s="151" t="s">
        <v>556</v>
      </c>
      <c r="C236" s="391">
        <v>109773.51343333442</v>
      </c>
      <c r="D236" s="392"/>
      <c r="F236" s="143"/>
    </row>
    <row r="237" spans="1:6" x14ac:dyDescent="0.25">
      <c r="A237" s="390">
        <v>195</v>
      </c>
      <c r="B237" s="153" t="s">
        <v>557</v>
      </c>
      <c r="C237" s="391">
        <v>20797.07201277334</v>
      </c>
      <c r="D237" s="392">
        <v>20035.134995410062</v>
      </c>
      <c r="F237" s="143"/>
    </row>
    <row r="238" spans="1:6" x14ac:dyDescent="0.25">
      <c r="A238" s="390">
        <v>196</v>
      </c>
      <c r="B238" s="153" t="s">
        <v>558</v>
      </c>
      <c r="C238" s="391">
        <v>24841.197376788085</v>
      </c>
      <c r="D238" s="392">
        <v>24068.673904581345</v>
      </c>
      <c r="F238" s="143"/>
    </row>
    <row r="239" spans="1:6" x14ac:dyDescent="0.25">
      <c r="A239" s="390">
        <v>197</v>
      </c>
      <c r="B239" s="153" t="s">
        <v>559</v>
      </c>
      <c r="C239" s="391">
        <v>31481.948648419231</v>
      </c>
      <c r="D239" s="392">
        <v>36430.084312537721</v>
      </c>
      <c r="F239" s="143"/>
    </row>
    <row r="240" spans="1:6" x14ac:dyDescent="0.25">
      <c r="A240" s="390">
        <v>198</v>
      </c>
      <c r="B240" s="153" t="s">
        <v>560</v>
      </c>
      <c r="C240" s="391">
        <v>34444.63059288403</v>
      </c>
      <c r="D240" s="392">
        <v>35908.105820038378</v>
      </c>
      <c r="F240" s="143"/>
    </row>
    <row r="241" spans="1:6" x14ac:dyDescent="0.25">
      <c r="A241" s="390">
        <v>199</v>
      </c>
      <c r="B241" s="153" t="s">
        <v>561</v>
      </c>
      <c r="C241" s="391">
        <v>39966.953820244889</v>
      </c>
      <c r="D241" s="392">
        <v>51847.004869587196</v>
      </c>
      <c r="F241" s="143"/>
    </row>
    <row r="242" spans="1:6" x14ac:dyDescent="0.25">
      <c r="A242" s="403">
        <v>30</v>
      </c>
      <c r="B242" s="401" t="s">
        <v>133</v>
      </c>
      <c r="C242" s="389"/>
      <c r="D242" s="392"/>
    </row>
    <row r="243" spans="1:6" ht="31.5" x14ac:dyDescent="0.25">
      <c r="A243" s="390">
        <v>200</v>
      </c>
      <c r="B243" s="153" t="s">
        <v>562</v>
      </c>
      <c r="C243" s="391">
        <v>17305.325706474312</v>
      </c>
      <c r="D243" s="392">
        <v>24634.812229110721</v>
      </c>
      <c r="F243" s="143"/>
    </row>
    <row r="244" spans="1:6" x14ac:dyDescent="0.25">
      <c r="A244" s="390">
        <v>201</v>
      </c>
      <c r="B244" s="153" t="s">
        <v>563</v>
      </c>
      <c r="C244" s="391">
        <v>16171.0776596209</v>
      </c>
      <c r="D244" s="392"/>
      <c r="F244" s="143"/>
    </row>
    <row r="245" spans="1:6" x14ac:dyDescent="0.25">
      <c r="A245" s="390">
        <v>202</v>
      </c>
      <c r="B245" s="153" t="s">
        <v>564</v>
      </c>
      <c r="C245" s="391">
        <v>10776.225258157923</v>
      </c>
      <c r="D245" s="392">
        <v>14648.153965244321</v>
      </c>
      <c r="F245" s="143"/>
    </row>
    <row r="246" spans="1:6" x14ac:dyDescent="0.25">
      <c r="A246" s="390">
        <v>203</v>
      </c>
      <c r="B246" s="153" t="s">
        <v>565</v>
      </c>
      <c r="C246" s="391">
        <v>20298.404900842976</v>
      </c>
      <c r="D246" s="392">
        <v>19759.981381919999</v>
      </c>
      <c r="F246" s="143"/>
    </row>
    <row r="247" spans="1:6" x14ac:dyDescent="0.25">
      <c r="A247" s="390">
        <v>204</v>
      </c>
      <c r="B247" s="153" t="s">
        <v>566</v>
      </c>
      <c r="C247" s="391">
        <v>24368.948906856902</v>
      </c>
      <c r="D247" s="392"/>
      <c r="F247" s="143"/>
    </row>
    <row r="248" spans="1:6" x14ac:dyDescent="0.25">
      <c r="A248" s="390">
        <v>205</v>
      </c>
      <c r="B248" s="153" t="s">
        <v>567</v>
      </c>
      <c r="C248" s="391">
        <v>32236.927799265784</v>
      </c>
      <c r="D248" s="392"/>
      <c r="F248" s="143"/>
    </row>
    <row r="249" spans="1:6" x14ac:dyDescent="0.25">
      <c r="A249" s="352">
        <v>206</v>
      </c>
      <c r="B249" s="151" t="s">
        <v>568</v>
      </c>
      <c r="C249" s="391">
        <v>20005.004855829397</v>
      </c>
      <c r="D249" s="392"/>
      <c r="F249" s="143"/>
    </row>
    <row r="250" spans="1:6" x14ac:dyDescent="0.25">
      <c r="A250" s="352">
        <v>207</v>
      </c>
      <c r="B250" s="151" t="s">
        <v>569</v>
      </c>
      <c r="C250" s="391">
        <v>19647.55075927186</v>
      </c>
      <c r="D250" s="392"/>
      <c r="F250" s="143"/>
    </row>
    <row r="251" spans="1:6" x14ac:dyDescent="0.25">
      <c r="A251" s="352">
        <v>208</v>
      </c>
      <c r="B251" s="151" t="s">
        <v>570</v>
      </c>
      <c r="C251" s="391">
        <v>27687.495694357058</v>
      </c>
      <c r="D251" s="392"/>
      <c r="F251" s="143"/>
    </row>
    <row r="252" spans="1:6" x14ac:dyDescent="0.25">
      <c r="A252" s="352">
        <v>209</v>
      </c>
      <c r="B252" s="151" t="s">
        <v>571</v>
      </c>
      <c r="C252" s="391">
        <v>30150.701954977889</v>
      </c>
      <c r="D252" s="392"/>
      <c r="F252" s="143"/>
    </row>
    <row r="253" spans="1:6" x14ac:dyDescent="0.25">
      <c r="A253" s="403">
        <v>31</v>
      </c>
      <c r="B253" s="401" t="s">
        <v>184</v>
      </c>
      <c r="C253" s="389"/>
      <c r="D253" s="392"/>
    </row>
    <row r="254" spans="1:6" x14ac:dyDescent="0.25">
      <c r="A254" s="390">
        <v>210</v>
      </c>
      <c r="B254" s="153" t="s">
        <v>572</v>
      </c>
      <c r="C254" s="391">
        <v>15243.891665866269</v>
      </c>
      <c r="D254" s="392">
        <v>17182.604303712178</v>
      </c>
      <c r="F254" s="143"/>
    </row>
    <row r="255" spans="1:6" x14ac:dyDescent="0.25">
      <c r="A255" s="352">
        <v>211</v>
      </c>
      <c r="B255" s="151" t="s">
        <v>573</v>
      </c>
      <c r="C255" s="392">
        <v>10413.964450400257</v>
      </c>
      <c r="D255" s="392">
        <v>12232.297810894865</v>
      </c>
      <c r="F255" s="143"/>
    </row>
    <row r="256" spans="1:6" x14ac:dyDescent="0.25">
      <c r="A256" s="352">
        <v>212</v>
      </c>
      <c r="B256" s="151" t="s">
        <v>574</v>
      </c>
      <c r="C256" s="392">
        <v>16069.050105469965</v>
      </c>
      <c r="D256" s="392">
        <v>18997.904555255045</v>
      </c>
      <c r="F256" s="143"/>
    </row>
    <row r="257" spans="1:6" x14ac:dyDescent="0.25">
      <c r="A257" s="352">
        <v>213</v>
      </c>
      <c r="B257" s="151" t="s">
        <v>575</v>
      </c>
      <c r="C257" s="391">
        <v>40390.516164952802</v>
      </c>
      <c r="D257" s="392">
        <v>34278.146811152059</v>
      </c>
      <c r="F257" s="143"/>
    </row>
    <row r="258" spans="1:6" x14ac:dyDescent="0.25">
      <c r="A258" s="352">
        <v>214</v>
      </c>
      <c r="B258" s="151" t="s">
        <v>576</v>
      </c>
      <c r="C258" s="391">
        <v>65695.405190830585</v>
      </c>
      <c r="D258" s="392">
        <v>72440.936454259223</v>
      </c>
      <c r="F258" s="143"/>
    </row>
    <row r="259" spans="1:6" x14ac:dyDescent="0.25">
      <c r="A259" s="352">
        <v>215</v>
      </c>
      <c r="B259" s="151" t="s">
        <v>577</v>
      </c>
      <c r="C259" s="392">
        <v>20473.038973095739</v>
      </c>
      <c r="D259" s="392">
        <v>37464.398980939543</v>
      </c>
      <c r="F259" s="143"/>
    </row>
    <row r="260" spans="1:6" x14ac:dyDescent="0.25">
      <c r="A260" s="352">
        <v>216</v>
      </c>
      <c r="B260" s="151" t="s">
        <v>578</v>
      </c>
      <c r="C260" s="391">
        <v>32093.937554008204</v>
      </c>
      <c r="D260" s="392">
        <v>36160.765928913606</v>
      </c>
      <c r="F260" s="143"/>
    </row>
    <row r="261" spans="1:6" x14ac:dyDescent="0.25">
      <c r="A261" s="352">
        <v>217</v>
      </c>
      <c r="B261" s="151" t="s">
        <v>579</v>
      </c>
      <c r="C261" s="391">
        <v>39856.448693880004</v>
      </c>
      <c r="D261" s="392">
        <v>49449.508552079998</v>
      </c>
      <c r="F261" s="143"/>
    </row>
    <row r="262" spans="1:6" x14ac:dyDescent="0.25">
      <c r="A262" s="352">
        <v>218</v>
      </c>
      <c r="B262" s="151" t="s">
        <v>580</v>
      </c>
      <c r="C262" s="391">
        <v>27588.268759522161</v>
      </c>
      <c r="D262" s="392"/>
      <c r="F262" s="143"/>
    </row>
    <row r="263" spans="1:6" x14ac:dyDescent="0.25">
      <c r="A263" s="352">
        <v>219</v>
      </c>
      <c r="B263" s="151" t="s">
        <v>581</v>
      </c>
      <c r="C263" s="391">
        <v>36961.204012963099</v>
      </c>
      <c r="D263" s="392"/>
      <c r="F263" s="143"/>
    </row>
    <row r="264" spans="1:6" ht="31.5" x14ac:dyDescent="0.25">
      <c r="A264" s="390">
        <v>220</v>
      </c>
      <c r="B264" s="153" t="s">
        <v>582</v>
      </c>
      <c r="C264" s="391">
        <v>10832.913995404801</v>
      </c>
      <c r="D264" s="392">
        <v>14694.23609795978</v>
      </c>
      <c r="F264" s="143"/>
    </row>
    <row r="265" spans="1:6" x14ac:dyDescent="0.25">
      <c r="A265" s="390">
        <v>221</v>
      </c>
      <c r="B265" s="153" t="s">
        <v>583</v>
      </c>
      <c r="C265" s="391">
        <v>17858.627164235753</v>
      </c>
      <c r="D265" s="392">
        <v>18049.114089497154</v>
      </c>
      <c r="F265" s="143"/>
    </row>
    <row r="266" spans="1:6" x14ac:dyDescent="0.25">
      <c r="A266" s="390">
        <v>222</v>
      </c>
      <c r="B266" s="153" t="s">
        <v>584</v>
      </c>
      <c r="C266" s="391">
        <v>15955.094734475093</v>
      </c>
      <c r="D266" s="392">
        <v>17541.101662003246</v>
      </c>
      <c r="F266" s="143"/>
    </row>
    <row r="267" spans="1:6" x14ac:dyDescent="0.25">
      <c r="A267" s="390">
        <v>223</v>
      </c>
      <c r="B267" s="153" t="s">
        <v>585</v>
      </c>
      <c r="C267" s="391">
        <v>42847.399862768762</v>
      </c>
      <c r="D267" s="392">
        <v>46973.69188441804</v>
      </c>
      <c r="F267" s="143"/>
    </row>
    <row r="268" spans="1:6" x14ac:dyDescent="0.25">
      <c r="A268" s="390">
        <v>224</v>
      </c>
      <c r="B268" s="153" t="s">
        <v>586</v>
      </c>
      <c r="C268" s="391">
        <v>13304.786036336051</v>
      </c>
      <c r="D268" s="392">
        <v>18785.90862826466</v>
      </c>
      <c r="F268" s="143"/>
    </row>
    <row r="269" spans="1:6" x14ac:dyDescent="0.25">
      <c r="A269" s="390">
        <v>225</v>
      </c>
      <c r="B269" s="153" t="s">
        <v>587</v>
      </c>
      <c r="C269" s="391">
        <v>17282.446213766922</v>
      </c>
      <c r="D269" s="392">
        <v>20216.669678946</v>
      </c>
      <c r="F269" s="143"/>
    </row>
    <row r="270" spans="1:6" x14ac:dyDescent="0.25">
      <c r="A270" s="390">
        <v>226</v>
      </c>
      <c r="B270" s="153" t="s">
        <v>588</v>
      </c>
      <c r="C270" s="391">
        <v>13750.398498183646</v>
      </c>
      <c r="D270" s="392">
        <v>14037.200822330507</v>
      </c>
      <c r="F270" s="143"/>
    </row>
    <row r="271" spans="1:6" x14ac:dyDescent="0.25">
      <c r="A271" s="390">
        <v>227</v>
      </c>
      <c r="B271" s="153" t="s">
        <v>589</v>
      </c>
      <c r="C271" s="391">
        <v>11084.938452892795</v>
      </c>
      <c r="D271" s="392">
        <v>11665.25606586486</v>
      </c>
      <c r="F271" s="143"/>
    </row>
    <row r="272" spans="1:6" x14ac:dyDescent="0.25">
      <c r="A272" s="390">
        <v>228</v>
      </c>
      <c r="B272" s="153" t="s">
        <v>590</v>
      </c>
      <c r="C272" s="391">
        <v>15972.433618797981</v>
      </c>
      <c r="D272" s="392"/>
      <c r="F272" s="143"/>
    </row>
    <row r="273" spans="1:6" x14ac:dyDescent="0.25">
      <c r="A273" s="403">
        <v>32</v>
      </c>
      <c r="B273" s="401" t="s">
        <v>185</v>
      </c>
      <c r="C273" s="389"/>
      <c r="D273" s="392"/>
    </row>
    <row r="274" spans="1:6" x14ac:dyDescent="0.25">
      <c r="A274" s="390">
        <v>229</v>
      </c>
      <c r="B274" s="153" t="s">
        <v>591</v>
      </c>
      <c r="C274" s="391">
        <v>25783.428166715599</v>
      </c>
      <c r="D274" s="392">
        <v>32712.751811376002</v>
      </c>
      <c r="F274" s="143"/>
    </row>
    <row r="275" spans="1:6" x14ac:dyDescent="0.25">
      <c r="A275" s="390">
        <v>230</v>
      </c>
      <c r="B275" s="153" t="s">
        <v>592</v>
      </c>
      <c r="C275" s="391">
        <v>30908.094167106447</v>
      </c>
      <c r="D275" s="392">
        <v>41803.853768258406</v>
      </c>
      <c r="F275" s="143"/>
    </row>
    <row r="276" spans="1:6" x14ac:dyDescent="0.25">
      <c r="A276" s="352">
        <v>231</v>
      </c>
      <c r="B276" s="151" t="s">
        <v>593</v>
      </c>
      <c r="C276" s="391">
        <v>48151.055793485328</v>
      </c>
      <c r="D276" s="392">
        <v>62902.310750479206</v>
      </c>
      <c r="F276" s="143"/>
    </row>
    <row r="277" spans="1:6" x14ac:dyDescent="0.25">
      <c r="A277" s="352">
        <v>232</v>
      </c>
      <c r="B277" s="151" t="s">
        <v>594</v>
      </c>
      <c r="C277" s="391">
        <v>51114.665162834572</v>
      </c>
      <c r="D277" s="392">
        <v>68214.963079536014</v>
      </c>
      <c r="F277" s="143"/>
    </row>
    <row r="278" spans="1:6" x14ac:dyDescent="0.25">
      <c r="A278" s="352">
        <v>233</v>
      </c>
      <c r="B278" s="151" t="s">
        <v>595</v>
      </c>
      <c r="C278" s="391">
        <v>22915.497860475341</v>
      </c>
      <c r="D278" s="392">
        <v>24994.119569577597</v>
      </c>
      <c r="F278" s="143"/>
    </row>
    <row r="279" spans="1:6" x14ac:dyDescent="0.25">
      <c r="A279" s="352">
        <v>234</v>
      </c>
      <c r="B279" s="151" t="s">
        <v>596</v>
      </c>
      <c r="C279" s="391">
        <v>38018.14673990538</v>
      </c>
      <c r="D279" s="392">
        <v>50046.392164396966</v>
      </c>
      <c r="F279" s="143"/>
    </row>
    <row r="280" spans="1:6" x14ac:dyDescent="0.25">
      <c r="A280" s="352">
        <v>235</v>
      </c>
      <c r="B280" s="151" t="s">
        <v>597</v>
      </c>
      <c r="C280" s="391">
        <v>48926.583161688963</v>
      </c>
      <c r="D280" s="392">
        <v>62382.456942624005</v>
      </c>
      <c r="F280" s="143"/>
    </row>
    <row r="281" spans="1:6" x14ac:dyDescent="0.25">
      <c r="A281" s="352">
        <v>236</v>
      </c>
      <c r="B281" s="151" t="s">
        <v>598</v>
      </c>
      <c r="C281" s="391">
        <v>16097.894024765461</v>
      </c>
      <c r="D281" s="392"/>
      <c r="F281" s="143"/>
    </row>
    <row r="282" spans="1:6" x14ac:dyDescent="0.25">
      <c r="A282" s="352">
        <v>237</v>
      </c>
      <c r="B282" s="151" t="s">
        <v>599</v>
      </c>
      <c r="C282" s="391">
        <v>16993.398483048975</v>
      </c>
      <c r="D282" s="392"/>
      <c r="F282" s="143"/>
    </row>
    <row r="283" spans="1:6" x14ac:dyDescent="0.25">
      <c r="A283" s="352">
        <v>238</v>
      </c>
      <c r="B283" s="151" t="s">
        <v>600</v>
      </c>
      <c r="C283" s="391">
        <v>24619.517544626164</v>
      </c>
      <c r="D283" s="392"/>
      <c r="F283" s="143"/>
    </row>
    <row r="284" spans="1:6" x14ac:dyDescent="0.25">
      <c r="A284" s="352">
        <v>239</v>
      </c>
      <c r="B284" s="151" t="s">
        <v>601</v>
      </c>
      <c r="C284" s="392">
        <v>21652.291210892534</v>
      </c>
      <c r="D284" s="392">
        <v>27398.476046696629</v>
      </c>
      <c r="F284" s="143"/>
    </row>
    <row r="285" spans="1:6" x14ac:dyDescent="0.25">
      <c r="A285" s="352">
        <v>240</v>
      </c>
      <c r="B285" s="151" t="s">
        <v>602</v>
      </c>
      <c r="C285" s="391">
        <v>23740.811701315561</v>
      </c>
      <c r="D285" s="392">
        <v>31834.617993221254</v>
      </c>
      <c r="F285" s="143"/>
    </row>
    <row r="286" spans="1:6" x14ac:dyDescent="0.25">
      <c r="A286" s="352">
        <v>241</v>
      </c>
      <c r="B286" s="151" t="s">
        <v>603</v>
      </c>
      <c r="C286" s="391">
        <v>37988.173870732411</v>
      </c>
      <c r="D286" s="392">
        <v>54014.078572271996</v>
      </c>
      <c r="F286" s="143"/>
    </row>
    <row r="287" spans="1:6" x14ac:dyDescent="0.25">
      <c r="A287" s="390">
        <v>242</v>
      </c>
      <c r="B287" s="153" t="s">
        <v>604</v>
      </c>
      <c r="C287" s="391">
        <v>24520.937015446412</v>
      </c>
      <c r="D287" s="392">
        <v>26783.553983457357</v>
      </c>
      <c r="F287" s="143"/>
    </row>
    <row r="288" spans="1:6" x14ac:dyDescent="0.25">
      <c r="A288" s="403">
        <v>33</v>
      </c>
      <c r="B288" s="401" t="s">
        <v>605</v>
      </c>
      <c r="C288" s="389"/>
      <c r="D288" s="392"/>
    </row>
    <row r="289" spans="1:6" x14ac:dyDescent="0.25">
      <c r="A289" s="390">
        <v>243</v>
      </c>
      <c r="B289" s="153" t="s">
        <v>606</v>
      </c>
      <c r="C289" s="391">
        <v>45032.483056913661</v>
      </c>
      <c r="D289" s="392">
        <v>44608.505137950779</v>
      </c>
      <c r="F289" s="143"/>
    </row>
    <row r="290" spans="1:6" x14ac:dyDescent="0.25">
      <c r="A290" s="403">
        <v>34</v>
      </c>
      <c r="B290" s="401" t="s">
        <v>135</v>
      </c>
      <c r="C290" s="389"/>
      <c r="D290" s="392"/>
    </row>
    <row r="291" spans="1:6" x14ac:dyDescent="0.25">
      <c r="A291" s="390">
        <v>244</v>
      </c>
      <c r="B291" s="153" t="s">
        <v>607</v>
      </c>
      <c r="C291" s="391">
        <v>16042.705667411212</v>
      </c>
      <c r="D291" s="392"/>
      <c r="F291" s="143"/>
    </row>
    <row r="292" spans="1:6" x14ac:dyDescent="0.25">
      <c r="A292" s="352">
        <v>245</v>
      </c>
      <c r="B292" s="151" t="s">
        <v>608</v>
      </c>
      <c r="C292" s="392">
        <v>14106.864697161602</v>
      </c>
      <c r="D292" s="392">
        <v>19007.946140348249</v>
      </c>
      <c r="F292" s="143"/>
    </row>
    <row r="293" spans="1:6" x14ac:dyDescent="0.25">
      <c r="A293" s="352">
        <v>246</v>
      </c>
      <c r="B293" s="151" t="s">
        <v>609</v>
      </c>
      <c r="C293" s="391">
        <v>23734.779575653854</v>
      </c>
      <c r="D293" s="392">
        <v>32679.804819908833</v>
      </c>
      <c r="F293" s="143"/>
    </row>
    <row r="294" spans="1:6" x14ac:dyDescent="0.25">
      <c r="A294" s="352">
        <v>247</v>
      </c>
      <c r="B294" s="151" t="s">
        <v>610</v>
      </c>
      <c r="C294" s="391">
        <v>25659.69682340536</v>
      </c>
      <c r="D294" s="392">
        <v>41334.717405072006</v>
      </c>
      <c r="F294" s="143"/>
    </row>
    <row r="295" spans="1:6" x14ac:dyDescent="0.25">
      <c r="A295" s="390">
        <v>248</v>
      </c>
      <c r="B295" s="153" t="s">
        <v>611</v>
      </c>
      <c r="C295" s="391">
        <v>26846.198453741057</v>
      </c>
      <c r="D295" s="392">
        <v>49694.232901968135</v>
      </c>
      <c r="F295" s="143"/>
    </row>
    <row r="296" spans="1:6" x14ac:dyDescent="0.25">
      <c r="A296" s="403">
        <v>35</v>
      </c>
      <c r="B296" s="401" t="s">
        <v>136</v>
      </c>
      <c r="C296" s="389"/>
      <c r="D296" s="392"/>
    </row>
    <row r="297" spans="1:6" x14ac:dyDescent="0.25">
      <c r="A297" s="390">
        <v>249</v>
      </c>
      <c r="B297" s="153" t="s">
        <v>612</v>
      </c>
      <c r="C297" s="391">
        <v>21590.12550286212</v>
      </c>
      <c r="D297" s="392"/>
      <c r="F297" s="143"/>
    </row>
    <row r="298" spans="1:6" x14ac:dyDescent="0.25">
      <c r="A298" s="390">
        <v>250</v>
      </c>
      <c r="B298" s="153" t="s">
        <v>613</v>
      </c>
      <c r="C298" s="391">
        <v>28304.671140461694</v>
      </c>
      <c r="D298" s="392"/>
      <c r="F298" s="143"/>
    </row>
    <row r="299" spans="1:6" x14ac:dyDescent="0.25">
      <c r="A299" s="390">
        <v>251</v>
      </c>
      <c r="B299" s="153" t="s">
        <v>614</v>
      </c>
      <c r="C299" s="391">
        <v>23715.652460882218</v>
      </c>
      <c r="D299" s="392"/>
      <c r="F299" s="143"/>
    </row>
    <row r="300" spans="1:6" ht="31.5" x14ac:dyDescent="0.25">
      <c r="A300" s="390">
        <v>252</v>
      </c>
      <c r="B300" s="153" t="s">
        <v>615</v>
      </c>
      <c r="C300" s="391">
        <v>12622.678501933533</v>
      </c>
      <c r="D300" s="392"/>
      <c r="F300" s="143"/>
    </row>
    <row r="301" spans="1:6" x14ac:dyDescent="0.25">
      <c r="A301" s="390">
        <v>253</v>
      </c>
      <c r="B301" s="153" t="s">
        <v>616</v>
      </c>
      <c r="C301" s="391">
        <v>19317.539092073697</v>
      </c>
      <c r="D301" s="392">
        <v>18889.011712451123</v>
      </c>
      <c r="F301" s="143"/>
    </row>
    <row r="302" spans="1:6" x14ac:dyDescent="0.25">
      <c r="A302" s="390">
        <v>254</v>
      </c>
      <c r="B302" s="153" t="s">
        <v>617</v>
      </c>
      <c r="C302" s="391">
        <v>20946.960131484404</v>
      </c>
      <c r="D302" s="392">
        <v>22497.045185534658</v>
      </c>
      <c r="F302" s="143"/>
    </row>
    <row r="303" spans="1:6" x14ac:dyDescent="0.25">
      <c r="A303" s="390">
        <v>255</v>
      </c>
      <c r="B303" s="153" t="s">
        <v>618</v>
      </c>
      <c r="C303" s="391">
        <v>46608.082237795104</v>
      </c>
      <c r="D303" s="392">
        <v>80733.360170435262</v>
      </c>
      <c r="F303" s="143"/>
    </row>
    <row r="304" spans="1:6" x14ac:dyDescent="0.25">
      <c r="A304" s="403">
        <v>36</v>
      </c>
      <c r="B304" s="401" t="s">
        <v>619</v>
      </c>
      <c r="C304" s="389"/>
      <c r="D304" s="392"/>
    </row>
    <row r="305" spans="1:9" x14ac:dyDescent="0.25">
      <c r="A305" s="352">
        <v>256</v>
      </c>
      <c r="B305" s="151" t="s">
        <v>620</v>
      </c>
      <c r="C305" s="392"/>
      <c r="D305" s="392">
        <v>27193.7817315801</v>
      </c>
      <c r="F305" s="143"/>
    </row>
    <row r="306" spans="1:9" ht="36.75" customHeight="1" x14ac:dyDescent="0.25">
      <c r="A306" s="352">
        <v>257</v>
      </c>
      <c r="B306" s="151" t="s">
        <v>621</v>
      </c>
      <c r="C306" s="392">
        <v>5171.1418634021293</v>
      </c>
      <c r="D306" s="392">
        <v>15490.678965930461</v>
      </c>
      <c r="F306" s="143"/>
    </row>
    <row r="307" spans="1:9" ht="31.5" x14ac:dyDescent="0.25">
      <c r="A307" s="352">
        <v>258</v>
      </c>
      <c r="B307" s="151" t="s">
        <v>622</v>
      </c>
      <c r="C307" s="392"/>
      <c r="D307" s="392"/>
      <c r="F307" s="143"/>
    </row>
    <row r="308" spans="1:9" ht="29.25" customHeight="1" x14ac:dyDescent="0.25">
      <c r="A308" s="398"/>
      <c r="B308" s="398"/>
      <c r="C308" s="399"/>
      <c r="D308" s="399"/>
    </row>
    <row r="309" spans="1:9" s="68" customFormat="1" x14ac:dyDescent="0.25">
      <c r="A309" s="222" t="s">
        <v>138</v>
      </c>
      <c r="D309" s="203" t="s">
        <v>139</v>
      </c>
    </row>
    <row r="310" spans="1:9" s="68" customFormat="1" ht="15.75" customHeight="1" x14ac:dyDescent="0.25">
      <c r="A310" s="7" t="s">
        <v>140</v>
      </c>
      <c r="D310" s="12" t="s">
        <v>141</v>
      </c>
    </row>
    <row r="311" spans="1:9" s="68" customFormat="1" ht="54" customHeight="1" x14ac:dyDescent="0.25">
      <c r="A311" s="222" t="s">
        <v>142</v>
      </c>
      <c r="D311" s="203" t="s">
        <v>143</v>
      </c>
      <c r="I311" s="284"/>
    </row>
    <row r="312" spans="1:9" s="68" customFormat="1" x14ac:dyDescent="0.25">
      <c r="A312" s="67"/>
      <c r="D312" s="203"/>
    </row>
    <row r="313" spans="1:9" s="68" customFormat="1" x14ac:dyDescent="0.25">
      <c r="A313" s="222" t="s">
        <v>144</v>
      </c>
      <c r="D313" s="203" t="s">
        <v>145</v>
      </c>
    </row>
    <row r="314" spans="1:9" s="68" customFormat="1" x14ac:dyDescent="0.25">
      <c r="A314" s="222" t="s">
        <v>146</v>
      </c>
      <c r="D314" s="203" t="s">
        <v>147</v>
      </c>
    </row>
    <row r="315" spans="1:9" s="68" customFormat="1" ht="57" customHeight="1" x14ac:dyDescent="0.25">
      <c r="A315" s="7" t="s">
        <v>148</v>
      </c>
      <c r="D315" s="203" t="s">
        <v>149</v>
      </c>
    </row>
    <row r="316" spans="1:9" s="68" customFormat="1" x14ac:dyDescent="0.25">
      <c r="A316" s="67"/>
      <c r="B316" s="67"/>
      <c r="C316" s="204"/>
      <c r="D316" s="7"/>
      <c r="E316" s="203"/>
    </row>
    <row r="317" spans="1:9" s="68" customFormat="1" ht="15.75" customHeight="1" x14ac:dyDescent="0.25">
      <c r="A317" s="205" t="s">
        <v>150</v>
      </c>
      <c r="B317" s="67"/>
      <c r="C317" s="204"/>
      <c r="D317" s="405" t="s">
        <v>713</v>
      </c>
      <c r="E317" s="67"/>
    </row>
    <row r="318" spans="1:9" s="68" customFormat="1" ht="15.75" customHeight="1" x14ac:dyDescent="0.25">
      <c r="A318" s="205" t="s">
        <v>151</v>
      </c>
      <c r="B318" s="67"/>
      <c r="C318" s="204"/>
      <c r="D318" s="405" t="s">
        <v>712</v>
      </c>
      <c r="E318" s="67"/>
    </row>
    <row r="319" spans="1:9" s="68" customFormat="1" ht="15.75" customHeight="1" x14ac:dyDescent="0.25">
      <c r="A319" s="205"/>
      <c r="B319" s="67"/>
      <c r="C319" s="204"/>
      <c r="D319" s="405" t="s">
        <v>711</v>
      </c>
      <c r="E319" s="67"/>
    </row>
    <row r="320" spans="1:9" s="68" customFormat="1" ht="51" customHeight="1" x14ac:dyDescent="0.25">
      <c r="A320" s="202" t="s">
        <v>152</v>
      </c>
      <c r="B320" s="67"/>
      <c r="C320" s="204"/>
      <c r="D320" s="405" t="s">
        <v>720</v>
      </c>
      <c r="E320" s="67"/>
    </row>
    <row r="321" spans="4:4" x14ac:dyDescent="0.25">
      <c r="D321" s="405"/>
    </row>
  </sheetData>
  <autoFilter ref="A8:D307"/>
  <mergeCells count="4">
    <mergeCell ref="B2:D2"/>
    <mergeCell ref="A4:D4"/>
    <mergeCell ref="A5:D5"/>
    <mergeCell ref="C7:D7"/>
  </mergeCells>
  <pageMargins left="0.19685039370078741" right="0.15748031496062992" top="0.27559055118110237" bottom="0.31496062992125984" header="0.15748031496062992" footer="0.15748031496062992"/>
  <pageSetup paperSize="9" scale="66" fitToHeight="5" orientation="portrait" r:id="rId1"/>
  <headerFooter alignWithMargins="0"/>
  <rowBreaks count="1" manualBreakCount="1">
    <brk id="279" max="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80"/>
  <sheetViews>
    <sheetView view="pageBreakPreview" zoomScaleNormal="100" zoomScaleSheetLayoutView="100" workbookViewId="0">
      <pane xSplit="2" ySplit="6" topLeftCell="C49" activePane="bottomRight" state="frozen"/>
      <selection pane="topRight" activeCell="C1" sqref="C1"/>
      <selection pane="bottomLeft" activeCell="A8" sqref="A8"/>
      <selection pane="bottomRight" activeCell="C69" sqref="C69"/>
    </sheetView>
  </sheetViews>
  <sheetFormatPr defaultRowHeight="15" x14ac:dyDescent="0.25"/>
  <cols>
    <col min="1" max="1" width="6.7109375" style="4" customWidth="1"/>
    <col min="2" max="2" width="65.85546875" customWidth="1"/>
    <col min="3" max="3" width="11.7109375" style="4" customWidth="1"/>
    <col min="4" max="4" width="12.140625" style="4" customWidth="1"/>
    <col min="5" max="5" width="12.28515625" style="4" customWidth="1"/>
    <col min="6" max="6" width="12.140625" style="4" customWidth="1"/>
    <col min="7" max="7" width="11.5703125" style="4" customWidth="1"/>
    <col min="254" max="254" width="6.7109375" customWidth="1"/>
    <col min="255" max="255" width="65.85546875" customWidth="1"/>
    <col min="256" max="257" width="12.140625" customWidth="1"/>
    <col min="258" max="258" width="12.28515625" customWidth="1"/>
    <col min="259" max="259" width="12.140625" customWidth="1"/>
    <col min="260" max="260" width="12.85546875" customWidth="1"/>
    <col min="510" max="510" width="6.7109375" customWidth="1"/>
    <col min="511" max="511" width="65.85546875" customWidth="1"/>
    <col min="512" max="513" width="12.140625" customWidth="1"/>
    <col min="514" max="514" width="12.28515625" customWidth="1"/>
    <col min="515" max="515" width="12.140625" customWidth="1"/>
    <col min="516" max="516" width="12.85546875" customWidth="1"/>
    <col min="766" max="766" width="6.7109375" customWidth="1"/>
    <col min="767" max="767" width="65.85546875" customWidth="1"/>
    <col min="768" max="769" width="12.140625" customWidth="1"/>
    <col min="770" max="770" width="12.28515625" customWidth="1"/>
    <col min="771" max="771" width="12.140625" customWidth="1"/>
    <col min="772" max="772" width="12.85546875" customWidth="1"/>
    <col min="1022" max="1022" width="6.7109375" customWidth="1"/>
    <col min="1023" max="1023" width="65.85546875" customWidth="1"/>
    <col min="1024" max="1025" width="12.140625" customWidth="1"/>
    <col min="1026" max="1026" width="12.28515625" customWidth="1"/>
    <col min="1027" max="1027" width="12.140625" customWidth="1"/>
    <col min="1028" max="1028" width="12.85546875" customWidth="1"/>
    <col min="1278" max="1278" width="6.7109375" customWidth="1"/>
    <col min="1279" max="1279" width="65.85546875" customWidth="1"/>
    <col min="1280" max="1281" width="12.140625" customWidth="1"/>
    <col min="1282" max="1282" width="12.28515625" customWidth="1"/>
    <col min="1283" max="1283" width="12.140625" customWidth="1"/>
    <col min="1284" max="1284" width="12.85546875" customWidth="1"/>
    <col min="1534" max="1534" width="6.7109375" customWidth="1"/>
    <col min="1535" max="1535" width="65.85546875" customWidth="1"/>
    <col min="1536" max="1537" width="12.140625" customWidth="1"/>
    <col min="1538" max="1538" width="12.28515625" customWidth="1"/>
    <col min="1539" max="1539" width="12.140625" customWidth="1"/>
    <col min="1540" max="1540" width="12.85546875" customWidth="1"/>
    <col min="1790" max="1790" width="6.7109375" customWidth="1"/>
    <col min="1791" max="1791" width="65.85546875" customWidth="1"/>
    <col min="1792" max="1793" width="12.140625" customWidth="1"/>
    <col min="1794" max="1794" width="12.28515625" customWidth="1"/>
    <col min="1795" max="1795" width="12.140625" customWidth="1"/>
    <col min="1796" max="1796" width="12.85546875" customWidth="1"/>
    <col min="2046" max="2046" width="6.7109375" customWidth="1"/>
    <col min="2047" max="2047" width="65.85546875" customWidth="1"/>
    <col min="2048" max="2049" width="12.140625" customWidth="1"/>
    <col min="2050" max="2050" width="12.28515625" customWidth="1"/>
    <col min="2051" max="2051" width="12.140625" customWidth="1"/>
    <col min="2052" max="2052" width="12.85546875" customWidth="1"/>
    <col min="2302" max="2302" width="6.7109375" customWidth="1"/>
    <col min="2303" max="2303" width="65.85546875" customWidth="1"/>
    <col min="2304" max="2305" width="12.140625" customWidth="1"/>
    <col min="2306" max="2306" width="12.28515625" customWidth="1"/>
    <col min="2307" max="2307" width="12.140625" customWidth="1"/>
    <col min="2308" max="2308" width="12.85546875" customWidth="1"/>
    <col min="2558" max="2558" width="6.7109375" customWidth="1"/>
    <col min="2559" max="2559" width="65.85546875" customWidth="1"/>
    <col min="2560" max="2561" width="12.140625" customWidth="1"/>
    <col min="2562" max="2562" width="12.28515625" customWidth="1"/>
    <col min="2563" max="2563" width="12.140625" customWidth="1"/>
    <col min="2564" max="2564" width="12.85546875" customWidth="1"/>
    <col min="2814" max="2814" width="6.7109375" customWidth="1"/>
    <col min="2815" max="2815" width="65.85546875" customWidth="1"/>
    <col min="2816" max="2817" width="12.140625" customWidth="1"/>
    <col min="2818" max="2818" width="12.28515625" customWidth="1"/>
    <col min="2819" max="2819" width="12.140625" customWidth="1"/>
    <col min="2820" max="2820" width="12.85546875" customWidth="1"/>
    <col min="3070" max="3070" width="6.7109375" customWidth="1"/>
    <col min="3071" max="3071" width="65.85546875" customWidth="1"/>
    <col min="3072" max="3073" width="12.140625" customWidth="1"/>
    <col min="3074" max="3074" width="12.28515625" customWidth="1"/>
    <col min="3075" max="3075" width="12.140625" customWidth="1"/>
    <col min="3076" max="3076" width="12.85546875" customWidth="1"/>
    <col min="3326" max="3326" width="6.7109375" customWidth="1"/>
    <col min="3327" max="3327" width="65.85546875" customWidth="1"/>
    <col min="3328" max="3329" width="12.140625" customWidth="1"/>
    <col min="3330" max="3330" width="12.28515625" customWidth="1"/>
    <col min="3331" max="3331" width="12.140625" customWidth="1"/>
    <col min="3332" max="3332" width="12.85546875" customWidth="1"/>
    <col min="3582" max="3582" width="6.7109375" customWidth="1"/>
    <col min="3583" max="3583" width="65.85546875" customWidth="1"/>
    <col min="3584" max="3585" width="12.140625" customWidth="1"/>
    <col min="3586" max="3586" width="12.28515625" customWidth="1"/>
    <col min="3587" max="3587" width="12.140625" customWidth="1"/>
    <col min="3588" max="3588" width="12.85546875" customWidth="1"/>
    <col min="3838" max="3838" width="6.7109375" customWidth="1"/>
    <col min="3839" max="3839" width="65.85546875" customWidth="1"/>
    <col min="3840" max="3841" width="12.140625" customWidth="1"/>
    <col min="3842" max="3842" width="12.28515625" customWidth="1"/>
    <col min="3843" max="3843" width="12.140625" customWidth="1"/>
    <col min="3844" max="3844" width="12.85546875" customWidth="1"/>
    <col min="4094" max="4094" width="6.7109375" customWidth="1"/>
    <col min="4095" max="4095" width="65.85546875" customWidth="1"/>
    <col min="4096" max="4097" width="12.140625" customWidth="1"/>
    <col min="4098" max="4098" width="12.28515625" customWidth="1"/>
    <col min="4099" max="4099" width="12.140625" customWidth="1"/>
    <col min="4100" max="4100" width="12.85546875" customWidth="1"/>
    <col min="4350" max="4350" width="6.7109375" customWidth="1"/>
    <col min="4351" max="4351" width="65.85546875" customWidth="1"/>
    <col min="4352" max="4353" width="12.140625" customWidth="1"/>
    <col min="4354" max="4354" width="12.28515625" customWidth="1"/>
    <col min="4355" max="4355" width="12.140625" customWidth="1"/>
    <col min="4356" max="4356" width="12.85546875" customWidth="1"/>
    <col min="4606" max="4606" width="6.7109375" customWidth="1"/>
    <col min="4607" max="4607" width="65.85546875" customWidth="1"/>
    <col min="4608" max="4609" width="12.140625" customWidth="1"/>
    <col min="4610" max="4610" width="12.28515625" customWidth="1"/>
    <col min="4611" max="4611" width="12.140625" customWidth="1"/>
    <col min="4612" max="4612" width="12.85546875" customWidth="1"/>
    <col min="4862" max="4862" width="6.7109375" customWidth="1"/>
    <col min="4863" max="4863" width="65.85546875" customWidth="1"/>
    <col min="4864" max="4865" width="12.140625" customWidth="1"/>
    <col min="4866" max="4866" width="12.28515625" customWidth="1"/>
    <col min="4867" max="4867" width="12.140625" customWidth="1"/>
    <col min="4868" max="4868" width="12.85546875" customWidth="1"/>
    <col min="5118" max="5118" width="6.7109375" customWidth="1"/>
    <col min="5119" max="5119" width="65.85546875" customWidth="1"/>
    <col min="5120" max="5121" width="12.140625" customWidth="1"/>
    <col min="5122" max="5122" width="12.28515625" customWidth="1"/>
    <col min="5123" max="5123" width="12.140625" customWidth="1"/>
    <col min="5124" max="5124" width="12.85546875" customWidth="1"/>
    <col min="5374" max="5374" width="6.7109375" customWidth="1"/>
    <col min="5375" max="5375" width="65.85546875" customWidth="1"/>
    <col min="5376" max="5377" width="12.140625" customWidth="1"/>
    <col min="5378" max="5378" width="12.28515625" customWidth="1"/>
    <col min="5379" max="5379" width="12.140625" customWidth="1"/>
    <col min="5380" max="5380" width="12.85546875" customWidth="1"/>
    <col min="5630" max="5630" width="6.7109375" customWidth="1"/>
    <col min="5631" max="5631" width="65.85546875" customWidth="1"/>
    <col min="5632" max="5633" width="12.140625" customWidth="1"/>
    <col min="5634" max="5634" width="12.28515625" customWidth="1"/>
    <col min="5635" max="5635" width="12.140625" customWidth="1"/>
    <col min="5636" max="5636" width="12.85546875" customWidth="1"/>
    <col min="5886" max="5886" width="6.7109375" customWidth="1"/>
    <col min="5887" max="5887" width="65.85546875" customWidth="1"/>
    <col min="5888" max="5889" width="12.140625" customWidth="1"/>
    <col min="5890" max="5890" width="12.28515625" customWidth="1"/>
    <col min="5891" max="5891" width="12.140625" customWidth="1"/>
    <col min="5892" max="5892" width="12.85546875" customWidth="1"/>
    <col min="6142" max="6142" width="6.7109375" customWidth="1"/>
    <col min="6143" max="6143" width="65.85546875" customWidth="1"/>
    <col min="6144" max="6145" width="12.140625" customWidth="1"/>
    <col min="6146" max="6146" width="12.28515625" customWidth="1"/>
    <col min="6147" max="6147" width="12.140625" customWidth="1"/>
    <col min="6148" max="6148" width="12.85546875" customWidth="1"/>
    <col min="6398" max="6398" width="6.7109375" customWidth="1"/>
    <col min="6399" max="6399" width="65.85546875" customWidth="1"/>
    <col min="6400" max="6401" width="12.140625" customWidth="1"/>
    <col min="6402" max="6402" width="12.28515625" customWidth="1"/>
    <col min="6403" max="6403" width="12.140625" customWidth="1"/>
    <col min="6404" max="6404" width="12.85546875" customWidth="1"/>
    <col min="6654" max="6654" width="6.7109375" customWidth="1"/>
    <col min="6655" max="6655" width="65.85546875" customWidth="1"/>
    <col min="6656" max="6657" width="12.140625" customWidth="1"/>
    <col min="6658" max="6658" width="12.28515625" customWidth="1"/>
    <col min="6659" max="6659" width="12.140625" customWidth="1"/>
    <col min="6660" max="6660" width="12.85546875" customWidth="1"/>
    <col min="6910" max="6910" width="6.7109375" customWidth="1"/>
    <col min="6911" max="6911" width="65.85546875" customWidth="1"/>
    <col min="6912" max="6913" width="12.140625" customWidth="1"/>
    <col min="6914" max="6914" width="12.28515625" customWidth="1"/>
    <col min="6915" max="6915" width="12.140625" customWidth="1"/>
    <col min="6916" max="6916" width="12.85546875" customWidth="1"/>
    <col min="7166" max="7166" width="6.7109375" customWidth="1"/>
    <col min="7167" max="7167" width="65.85546875" customWidth="1"/>
    <col min="7168" max="7169" width="12.140625" customWidth="1"/>
    <col min="7170" max="7170" width="12.28515625" customWidth="1"/>
    <col min="7171" max="7171" width="12.140625" customWidth="1"/>
    <col min="7172" max="7172" width="12.85546875" customWidth="1"/>
    <col min="7422" max="7422" width="6.7109375" customWidth="1"/>
    <col min="7423" max="7423" width="65.85546875" customWidth="1"/>
    <col min="7424" max="7425" width="12.140625" customWidth="1"/>
    <col min="7426" max="7426" width="12.28515625" customWidth="1"/>
    <col min="7427" max="7427" width="12.140625" customWidth="1"/>
    <col min="7428" max="7428" width="12.85546875" customWidth="1"/>
    <col min="7678" max="7678" width="6.7109375" customWidth="1"/>
    <col min="7679" max="7679" width="65.85546875" customWidth="1"/>
    <col min="7680" max="7681" width="12.140625" customWidth="1"/>
    <col min="7682" max="7682" width="12.28515625" customWidth="1"/>
    <col min="7683" max="7683" width="12.140625" customWidth="1"/>
    <col min="7684" max="7684" width="12.85546875" customWidth="1"/>
    <col min="7934" max="7934" width="6.7109375" customWidth="1"/>
    <col min="7935" max="7935" width="65.85546875" customWidth="1"/>
    <col min="7936" max="7937" width="12.140625" customWidth="1"/>
    <col min="7938" max="7938" width="12.28515625" customWidth="1"/>
    <col min="7939" max="7939" width="12.140625" customWidth="1"/>
    <col min="7940" max="7940" width="12.85546875" customWidth="1"/>
    <col min="8190" max="8190" width="6.7109375" customWidth="1"/>
    <col min="8191" max="8191" width="65.85546875" customWidth="1"/>
    <col min="8192" max="8193" width="12.140625" customWidth="1"/>
    <col min="8194" max="8194" width="12.28515625" customWidth="1"/>
    <col min="8195" max="8195" width="12.140625" customWidth="1"/>
    <col min="8196" max="8196" width="12.85546875" customWidth="1"/>
    <col min="8446" max="8446" width="6.7109375" customWidth="1"/>
    <col min="8447" max="8447" width="65.85546875" customWidth="1"/>
    <col min="8448" max="8449" width="12.140625" customWidth="1"/>
    <col min="8450" max="8450" width="12.28515625" customWidth="1"/>
    <col min="8451" max="8451" width="12.140625" customWidth="1"/>
    <col min="8452" max="8452" width="12.85546875" customWidth="1"/>
    <col min="8702" max="8702" width="6.7109375" customWidth="1"/>
    <col min="8703" max="8703" width="65.85546875" customWidth="1"/>
    <col min="8704" max="8705" width="12.140625" customWidth="1"/>
    <col min="8706" max="8706" width="12.28515625" customWidth="1"/>
    <col min="8707" max="8707" width="12.140625" customWidth="1"/>
    <col min="8708" max="8708" width="12.85546875" customWidth="1"/>
    <col min="8958" max="8958" width="6.7109375" customWidth="1"/>
    <col min="8959" max="8959" width="65.85546875" customWidth="1"/>
    <col min="8960" max="8961" width="12.140625" customWidth="1"/>
    <col min="8962" max="8962" width="12.28515625" customWidth="1"/>
    <col min="8963" max="8963" width="12.140625" customWidth="1"/>
    <col min="8964" max="8964" width="12.85546875" customWidth="1"/>
    <col min="9214" max="9214" width="6.7109375" customWidth="1"/>
    <col min="9215" max="9215" width="65.85546875" customWidth="1"/>
    <col min="9216" max="9217" width="12.140625" customWidth="1"/>
    <col min="9218" max="9218" width="12.28515625" customWidth="1"/>
    <col min="9219" max="9219" width="12.140625" customWidth="1"/>
    <col min="9220" max="9220" width="12.85546875" customWidth="1"/>
    <col min="9470" max="9470" width="6.7109375" customWidth="1"/>
    <col min="9471" max="9471" width="65.85546875" customWidth="1"/>
    <col min="9472" max="9473" width="12.140625" customWidth="1"/>
    <col min="9474" max="9474" width="12.28515625" customWidth="1"/>
    <col min="9475" max="9475" width="12.140625" customWidth="1"/>
    <col min="9476" max="9476" width="12.85546875" customWidth="1"/>
    <col min="9726" max="9726" width="6.7109375" customWidth="1"/>
    <col min="9727" max="9727" width="65.85546875" customWidth="1"/>
    <col min="9728" max="9729" width="12.140625" customWidth="1"/>
    <col min="9730" max="9730" width="12.28515625" customWidth="1"/>
    <col min="9731" max="9731" width="12.140625" customWidth="1"/>
    <col min="9732" max="9732" width="12.85546875" customWidth="1"/>
    <col min="9982" max="9982" width="6.7109375" customWidth="1"/>
    <col min="9983" max="9983" width="65.85546875" customWidth="1"/>
    <col min="9984" max="9985" width="12.140625" customWidth="1"/>
    <col min="9986" max="9986" width="12.28515625" customWidth="1"/>
    <col min="9987" max="9987" width="12.140625" customWidth="1"/>
    <col min="9988" max="9988" width="12.85546875" customWidth="1"/>
    <col min="10238" max="10238" width="6.7109375" customWidth="1"/>
    <col min="10239" max="10239" width="65.85546875" customWidth="1"/>
    <col min="10240" max="10241" width="12.140625" customWidth="1"/>
    <col min="10242" max="10242" width="12.28515625" customWidth="1"/>
    <col min="10243" max="10243" width="12.140625" customWidth="1"/>
    <col min="10244" max="10244" width="12.85546875" customWidth="1"/>
    <col min="10494" max="10494" width="6.7109375" customWidth="1"/>
    <col min="10495" max="10495" width="65.85546875" customWidth="1"/>
    <col min="10496" max="10497" width="12.140625" customWidth="1"/>
    <col min="10498" max="10498" width="12.28515625" customWidth="1"/>
    <col min="10499" max="10499" width="12.140625" customWidth="1"/>
    <col min="10500" max="10500" width="12.85546875" customWidth="1"/>
    <col min="10750" max="10750" width="6.7109375" customWidth="1"/>
    <col min="10751" max="10751" width="65.85546875" customWidth="1"/>
    <col min="10752" max="10753" width="12.140625" customWidth="1"/>
    <col min="10754" max="10754" width="12.28515625" customWidth="1"/>
    <col min="10755" max="10755" width="12.140625" customWidth="1"/>
    <col min="10756" max="10756" width="12.85546875" customWidth="1"/>
    <col min="11006" max="11006" width="6.7109375" customWidth="1"/>
    <col min="11007" max="11007" width="65.85546875" customWidth="1"/>
    <col min="11008" max="11009" width="12.140625" customWidth="1"/>
    <col min="11010" max="11010" width="12.28515625" customWidth="1"/>
    <col min="11011" max="11011" width="12.140625" customWidth="1"/>
    <col min="11012" max="11012" width="12.85546875" customWidth="1"/>
    <col min="11262" max="11262" width="6.7109375" customWidth="1"/>
    <col min="11263" max="11263" width="65.85546875" customWidth="1"/>
    <col min="11264" max="11265" width="12.140625" customWidth="1"/>
    <col min="11266" max="11266" width="12.28515625" customWidth="1"/>
    <col min="11267" max="11267" width="12.140625" customWidth="1"/>
    <col min="11268" max="11268" width="12.85546875" customWidth="1"/>
    <col min="11518" max="11518" width="6.7109375" customWidth="1"/>
    <col min="11519" max="11519" width="65.85546875" customWidth="1"/>
    <col min="11520" max="11521" width="12.140625" customWidth="1"/>
    <col min="11522" max="11522" width="12.28515625" customWidth="1"/>
    <col min="11523" max="11523" width="12.140625" customWidth="1"/>
    <col min="11524" max="11524" width="12.85546875" customWidth="1"/>
    <col min="11774" max="11774" width="6.7109375" customWidth="1"/>
    <col min="11775" max="11775" width="65.85546875" customWidth="1"/>
    <col min="11776" max="11777" width="12.140625" customWidth="1"/>
    <col min="11778" max="11778" width="12.28515625" customWidth="1"/>
    <col min="11779" max="11779" width="12.140625" customWidth="1"/>
    <col min="11780" max="11780" width="12.85546875" customWidth="1"/>
    <col min="12030" max="12030" width="6.7109375" customWidth="1"/>
    <col min="12031" max="12031" width="65.85546875" customWidth="1"/>
    <col min="12032" max="12033" width="12.140625" customWidth="1"/>
    <col min="12034" max="12034" width="12.28515625" customWidth="1"/>
    <col min="12035" max="12035" width="12.140625" customWidth="1"/>
    <col min="12036" max="12036" width="12.85546875" customWidth="1"/>
    <col min="12286" max="12286" width="6.7109375" customWidth="1"/>
    <col min="12287" max="12287" width="65.85546875" customWidth="1"/>
    <col min="12288" max="12289" width="12.140625" customWidth="1"/>
    <col min="12290" max="12290" width="12.28515625" customWidth="1"/>
    <col min="12291" max="12291" width="12.140625" customWidth="1"/>
    <col min="12292" max="12292" width="12.85546875" customWidth="1"/>
    <col min="12542" max="12542" width="6.7109375" customWidth="1"/>
    <col min="12543" max="12543" width="65.85546875" customWidth="1"/>
    <col min="12544" max="12545" width="12.140625" customWidth="1"/>
    <col min="12546" max="12546" width="12.28515625" customWidth="1"/>
    <col min="12547" max="12547" width="12.140625" customWidth="1"/>
    <col min="12548" max="12548" width="12.85546875" customWidth="1"/>
    <col min="12798" max="12798" width="6.7109375" customWidth="1"/>
    <col min="12799" max="12799" width="65.85546875" customWidth="1"/>
    <col min="12800" max="12801" width="12.140625" customWidth="1"/>
    <col min="12802" max="12802" width="12.28515625" customWidth="1"/>
    <col min="12803" max="12803" width="12.140625" customWidth="1"/>
    <col min="12804" max="12804" width="12.85546875" customWidth="1"/>
    <col min="13054" max="13054" width="6.7109375" customWidth="1"/>
    <col min="13055" max="13055" width="65.85546875" customWidth="1"/>
    <col min="13056" max="13057" width="12.140625" customWidth="1"/>
    <col min="13058" max="13058" width="12.28515625" customWidth="1"/>
    <col min="13059" max="13059" width="12.140625" customWidth="1"/>
    <col min="13060" max="13060" width="12.85546875" customWidth="1"/>
    <col min="13310" max="13310" width="6.7109375" customWidth="1"/>
    <col min="13311" max="13311" width="65.85546875" customWidth="1"/>
    <col min="13312" max="13313" width="12.140625" customWidth="1"/>
    <col min="13314" max="13314" width="12.28515625" customWidth="1"/>
    <col min="13315" max="13315" width="12.140625" customWidth="1"/>
    <col min="13316" max="13316" width="12.85546875" customWidth="1"/>
    <col min="13566" max="13566" width="6.7109375" customWidth="1"/>
    <col min="13567" max="13567" width="65.85546875" customWidth="1"/>
    <col min="13568" max="13569" width="12.140625" customWidth="1"/>
    <col min="13570" max="13570" width="12.28515625" customWidth="1"/>
    <col min="13571" max="13571" width="12.140625" customWidth="1"/>
    <col min="13572" max="13572" width="12.85546875" customWidth="1"/>
    <col min="13822" max="13822" width="6.7109375" customWidth="1"/>
    <col min="13823" max="13823" width="65.85546875" customWidth="1"/>
    <col min="13824" max="13825" width="12.140625" customWidth="1"/>
    <col min="13826" max="13826" width="12.28515625" customWidth="1"/>
    <col min="13827" max="13827" width="12.140625" customWidth="1"/>
    <col min="13828" max="13828" width="12.85546875" customWidth="1"/>
    <col min="14078" max="14078" width="6.7109375" customWidth="1"/>
    <col min="14079" max="14079" width="65.85546875" customWidth="1"/>
    <col min="14080" max="14081" width="12.140625" customWidth="1"/>
    <col min="14082" max="14082" width="12.28515625" customWidth="1"/>
    <col min="14083" max="14083" width="12.140625" customWidth="1"/>
    <col min="14084" max="14084" width="12.85546875" customWidth="1"/>
    <col min="14334" max="14334" width="6.7109375" customWidth="1"/>
    <col min="14335" max="14335" width="65.85546875" customWidth="1"/>
    <col min="14336" max="14337" width="12.140625" customWidth="1"/>
    <col min="14338" max="14338" width="12.28515625" customWidth="1"/>
    <col min="14339" max="14339" width="12.140625" customWidth="1"/>
    <col min="14340" max="14340" width="12.85546875" customWidth="1"/>
    <col min="14590" max="14590" width="6.7109375" customWidth="1"/>
    <col min="14591" max="14591" width="65.85546875" customWidth="1"/>
    <col min="14592" max="14593" width="12.140625" customWidth="1"/>
    <col min="14594" max="14594" width="12.28515625" customWidth="1"/>
    <col min="14595" max="14595" width="12.140625" customWidth="1"/>
    <col min="14596" max="14596" width="12.85546875" customWidth="1"/>
    <col min="14846" max="14846" width="6.7109375" customWidth="1"/>
    <col min="14847" max="14847" width="65.85546875" customWidth="1"/>
    <col min="14848" max="14849" width="12.140625" customWidth="1"/>
    <col min="14850" max="14850" width="12.28515625" customWidth="1"/>
    <col min="14851" max="14851" width="12.140625" customWidth="1"/>
    <col min="14852" max="14852" width="12.85546875" customWidth="1"/>
    <col min="15102" max="15102" width="6.7109375" customWidth="1"/>
    <col min="15103" max="15103" width="65.85546875" customWidth="1"/>
    <col min="15104" max="15105" width="12.140625" customWidth="1"/>
    <col min="15106" max="15106" width="12.28515625" customWidth="1"/>
    <col min="15107" max="15107" width="12.140625" customWidth="1"/>
    <col min="15108" max="15108" width="12.85546875" customWidth="1"/>
    <col min="15358" max="15358" width="6.7109375" customWidth="1"/>
    <col min="15359" max="15359" width="65.85546875" customWidth="1"/>
    <col min="15360" max="15361" width="12.140625" customWidth="1"/>
    <col min="15362" max="15362" width="12.28515625" customWidth="1"/>
    <col min="15363" max="15363" width="12.140625" customWidth="1"/>
    <col min="15364" max="15364" width="12.85546875" customWidth="1"/>
    <col min="15614" max="15614" width="6.7109375" customWidth="1"/>
    <col min="15615" max="15615" width="65.85546875" customWidth="1"/>
    <col min="15616" max="15617" width="12.140625" customWidth="1"/>
    <col min="15618" max="15618" width="12.28515625" customWidth="1"/>
    <col min="15619" max="15619" width="12.140625" customWidth="1"/>
    <col min="15620" max="15620" width="12.85546875" customWidth="1"/>
    <col min="15870" max="15870" width="6.7109375" customWidth="1"/>
    <col min="15871" max="15871" width="65.85546875" customWidth="1"/>
    <col min="15872" max="15873" width="12.140625" customWidth="1"/>
    <col min="15874" max="15874" width="12.28515625" customWidth="1"/>
    <col min="15875" max="15875" width="12.140625" customWidth="1"/>
    <col min="15876" max="15876" width="12.85546875" customWidth="1"/>
    <col min="16126" max="16126" width="6.7109375" customWidth="1"/>
    <col min="16127" max="16127" width="65.85546875" customWidth="1"/>
    <col min="16128" max="16129" width="12.140625" customWidth="1"/>
    <col min="16130" max="16130" width="12.28515625" customWidth="1"/>
    <col min="16131" max="16131" width="12.140625" customWidth="1"/>
    <col min="16132" max="16132" width="12.85546875" customWidth="1"/>
  </cols>
  <sheetData>
    <row r="1" spans="1:7" ht="15.75" x14ac:dyDescent="0.25">
      <c r="A1" s="67"/>
      <c r="B1" s="68"/>
      <c r="C1" s="92"/>
      <c r="D1" s="92"/>
      <c r="E1" s="92"/>
      <c r="F1" s="548" t="s">
        <v>699</v>
      </c>
      <c r="G1" s="548"/>
    </row>
    <row r="2" spans="1:7" ht="51.75" customHeight="1" x14ac:dyDescent="0.25">
      <c r="A2" s="67"/>
      <c r="B2" s="68"/>
      <c r="C2" s="67"/>
      <c r="D2" s="549" t="s">
        <v>647</v>
      </c>
      <c r="E2" s="549"/>
      <c r="F2" s="549"/>
      <c r="G2" s="549"/>
    </row>
    <row r="3" spans="1:7" ht="28.5" customHeight="1" x14ac:dyDescent="0.25">
      <c r="A3" s="67"/>
      <c r="B3" s="68"/>
      <c r="C3" s="67"/>
      <c r="D3" s="361"/>
      <c r="E3" s="361"/>
      <c r="F3" s="361"/>
      <c r="G3" s="361"/>
    </row>
    <row r="4" spans="1:7" ht="36" customHeight="1" x14ac:dyDescent="0.25">
      <c r="A4" s="493" t="s">
        <v>263</v>
      </c>
      <c r="B4" s="493"/>
      <c r="C4" s="493"/>
      <c r="D4" s="493"/>
      <c r="E4" s="493"/>
      <c r="F4" s="493"/>
      <c r="G4" s="493"/>
    </row>
    <row r="5" spans="1:7" ht="16.5" thickBot="1" x14ac:dyDescent="0.3">
      <c r="A5" s="69"/>
      <c r="B5" s="69"/>
      <c r="C5" s="67"/>
      <c r="D5" s="67"/>
      <c r="E5" s="67"/>
      <c r="F5" s="67"/>
      <c r="G5" s="67"/>
    </row>
    <row r="6" spans="1:7" s="190" customFormat="1" ht="32.25" thickBot="1" x14ac:dyDescent="0.3">
      <c r="A6" s="186" t="s">
        <v>153</v>
      </c>
      <c r="B6" s="187" t="s">
        <v>264</v>
      </c>
      <c r="C6" s="188" t="s">
        <v>650</v>
      </c>
      <c r="D6" s="188" t="s">
        <v>651</v>
      </c>
      <c r="E6" s="189" t="s">
        <v>652</v>
      </c>
      <c r="F6" s="189" t="s">
        <v>653</v>
      </c>
      <c r="G6" s="187" t="s">
        <v>654</v>
      </c>
    </row>
    <row r="7" spans="1:7" ht="15.75" customHeight="1" x14ac:dyDescent="0.25">
      <c r="A7" s="71">
        <v>1</v>
      </c>
      <c r="B7" s="72" t="s">
        <v>265</v>
      </c>
      <c r="C7" s="73"/>
      <c r="D7" s="73"/>
      <c r="E7" s="74"/>
      <c r="F7" s="74"/>
      <c r="G7" s="75">
        <v>0.95620000000000005</v>
      </c>
    </row>
    <row r="8" spans="1:7" ht="15.75" customHeight="1" x14ac:dyDescent="0.25">
      <c r="A8" s="71">
        <v>2</v>
      </c>
      <c r="B8" s="76" t="s">
        <v>266</v>
      </c>
      <c r="C8" s="77"/>
      <c r="D8" s="77">
        <v>0.86926999999999999</v>
      </c>
      <c r="E8" s="78">
        <v>0.86926999999999999</v>
      </c>
      <c r="F8" s="78">
        <v>0.49463000000000001</v>
      </c>
      <c r="G8" s="79">
        <v>0.61099000000000003</v>
      </c>
    </row>
    <row r="9" spans="1:7" ht="15.75" customHeight="1" x14ac:dyDescent="0.25">
      <c r="A9" s="71">
        <v>3</v>
      </c>
      <c r="B9" s="76" t="s">
        <v>267</v>
      </c>
      <c r="C9" s="77"/>
      <c r="D9" s="77"/>
      <c r="E9" s="78">
        <v>1.5</v>
      </c>
      <c r="F9" s="78"/>
      <c r="G9" s="79">
        <v>0.95620000000000005</v>
      </c>
    </row>
    <row r="10" spans="1:7" ht="15.75" customHeight="1" x14ac:dyDescent="0.25">
      <c r="A10" s="71">
        <v>4</v>
      </c>
      <c r="B10" s="76" t="s">
        <v>268</v>
      </c>
      <c r="C10" s="77"/>
      <c r="D10" s="77"/>
      <c r="E10" s="78"/>
      <c r="F10" s="78"/>
      <c r="G10" s="79">
        <v>0.65315999999999996</v>
      </c>
    </row>
    <row r="11" spans="1:7" ht="15.75" customHeight="1" x14ac:dyDescent="0.25">
      <c r="A11" s="71">
        <v>5</v>
      </c>
      <c r="B11" s="76" t="s">
        <v>269</v>
      </c>
      <c r="C11" s="77"/>
      <c r="D11" s="77"/>
      <c r="E11" s="78"/>
      <c r="F11" s="78"/>
      <c r="G11" s="79">
        <v>0.95620000000000005</v>
      </c>
    </row>
    <row r="12" spans="1:7" ht="15.75" customHeight="1" x14ac:dyDescent="0.25">
      <c r="A12" s="71">
        <v>6</v>
      </c>
      <c r="B12" s="76" t="s">
        <v>270</v>
      </c>
      <c r="C12" s="80">
        <v>1.5</v>
      </c>
      <c r="D12" s="77">
        <v>0.79973000000000005</v>
      </c>
      <c r="E12" s="78">
        <v>0.69542000000000004</v>
      </c>
      <c r="F12" s="78">
        <v>0.66149000000000002</v>
      </c>
      <c r="G12" s="79">
        <v>0.64693000000000001</v>
      </c>
    </row>
    <row r="13" spans="1:7" ht="15.75" customHeight="1" x14ac:dyDescent="0.25">
      <c r="A13" s="71">
        <v>7</v>
      </c>
      <c r="B13" s="76" t="s">
        <v>271</v>
      </c>
      <c r="C13" s="80"/>
      <c r="D13" s="77"/>
      <c r="E13" s="78"/>
      <c r="F13" s="78"/>
      <c r="G13" s="79">
        <v>0.95620000000000005</v>
      </c>
    </row>
    <row r="14" spans="1:7" ht="15.75" customHeight="1" x14ac:dyDescent="0.25">
      <c r="A14" s="71">
        <v>8</v>
      </c>
      <c r="B14" s="76" t="s">
        <v>272</v>
      </c>
      <c r="C14" s="80"/>
      <c r="D14" s="77"/>
      <c r="E14" s="78">
        <v>0.65195000000000003</v>
      </c>
      <c r="F14" s="78">
        <v>1.1735199999999999</v>
      </c>
      <c r="G14" s="79"/>
    </row>
    <row r="15" spans="1:7" ht="15.75" customHeight="1" x14ac:dyDescent="0.25">
      <c r="A15" s="71">
        <v>9</v>
      </c>
      <c r="B15" s="76" t="s">
        <v>273</v>
      </c>
      <c r="C15" s="80">
        <v>1.5</v>
      </c>
      <c r="D15" s="77">
        <v>0.79973000000000005</v>
      </c>
      <c r="E15" s="78">
        <v>1.1735199999999999</v>
      </c>
      <c r="F15" s="78">
        <v>0.5</v>
      </c>
      <c r="G15" s="79">
        <v>0.71882000000000001</v>
      </c>
    </row>
    <row r="16" spans="1:7" ht="15.75" customHeight="1" x14ac:dyDescent="0.25">
      <c r="A16" s="71">
        <v>10</v>
      </c>
      <c r="B16" s="76" t="s">
        <v>274</v>
      </c>
      <c r="C16" s="80">
        <v>1.5</v>
      </c>
      <c r="D16" s="77">
        <v>1.5</v>
      </c>
      <c r="E16" s="78">
        <v>1.1000000000000001</v>
      </c>
      <c r="F16" s="81">
        <v>1.34063</v>
      </c>
      <c r="G16" s="79">
        <v>1.21698</v>
      </c>
    </row>
    <row r="17" spans="1:7" ht="15.75" customHeight="1" x14ac:dyDescent="0.25">
      <c r="A17" s="71">
        <v>11</v>
      </c>
      <c r="B17" s="76" t="s">
        <v>275</v>
      </c>
      <c r="C17" s="80"/>
      <c r="D17" s="77"/>
      <c r="E17" s="78"/>
      <c r="F17" s="81">
        <v>1.21698</v>
      </c>
      <c r="G17" s="79"/>
    </row>
    <row r="18" spans="1:7" ht="15.75" customHeight="1" x14ac:dyDescent="0.25">
      <c r="A18" s="71">
        <v>12</v>
      </c>
      <c r="B18" s="76" t="s">
        <v>276</v>
      </c>
      <c r="C18" s="80"/>
      <c r="D18" s="77"/>
      <c r="E18" s="78">
        <v>1.13005</v>
      </c>
      <c r="F18" s="78">
        <v>0.95</v>
      </c>
      <c r="G18" s="79">
        <v>0.90959999999999996</v>
      </c>
    </row>
    <row r="19" spans="1:7" ht="15.75" customHeight="1" x14ac:dyDescent="0.25">
      <c r="A19" s="71">
        <v>13</v>
      </c>
      <c r="B19" s="76" t="s">
        <v>277</v>
      </c>
      <c r="C19" s="80">
        <v>1.3505</v>
      </c>
      <c r="D19" s="77"/>
      <c r="E19" s="78">
        <v>0.86926999999999999</v>
      </c>
      <c r="F19" s="78">
        <v>0.59533999999999998</v>
      </c>
      <c r="G19" s="79">
        <v>0.78464</v>
      </c>
    </row>
    <row r="20" spans="1:7" ht="15.75" customHeight="1" x14ac:dyDescent="0.25">
      <c r="A20" s="71">
        <v>14</v>
      </c>
      <c r="B20" s="76" t="s">
        <v>278</v>
      </c>
      <c r="C20" s="80"/>
      <c r="D20" s="77"/>
      <c r="E20" s="78">
        <v>1.5</v>
      </c>
      <c r="F20" s="78"/>
      <c r="G20" s="79">
        <v>1.0431299999999999</v>
      </c>
    </row>
    <row r="21" spans="1:7" ht="15.75" customHeight="1" x14ac:dyDescent="0.25">
      <c r="A21" s="71">
        <v>15</v>
      </c>
      <c r="B21" s="76" t="s">
        <v>279</v>
      </c>
      <c r="C21" s="80"/>
      <c r="D21" s="77"/>
      <c r="E21" s="78"/>
      <c r="F21" s="78"/>
      <c r="G21" s="79">
        <v>0.77070000000000005</v>
      </c>
    </row>
    <row r="22" spans="1:7" ht="15.75" customHeight="1" x14ac:dyDescent="0.25">
      <c r="A22" s="71">
        <v>16</v>
      </c>
      <c r="B22" s="76" t="s">
        <v>280</v>
      </c>
      <c r="C22" s="80">
        <v>1.5</v>
      </c>
      <c r="D22" s="77">
        <v>0.79973000000000005</v>
      </c>
      <c r="E22" s="78">
        <v>0.78234000000000004</v>
      </c>
      <c r="F22" s="78">
        <v>0.59533999999999998</v>
      </c>
      <c r="G22" s="79">
        <v>0.79795000000000005</v>
      </c>
    </row>
    <row r="23" spans="1:7" ht="15.75" customHeight="1" x14ac:dyDescent="0.25">
      <c r="A23" s="71">
        <v>17</v>
      </c>
      <c r="B23" s="76" t="s">
        <v>281</v>
      </c>
      <c r="C23" s="80"/>
      <c r="D23" s="77"/>
      <c r="E23" s="78">
        <v>1.5</v>
      </c>
      <c r="F23" s="78"/>
      <c r="G23" s="79">
        <v>1.0431299999999999</v>
      </c>
    </row>
    <row r="24" spans="1:7" ht="15.75" customHeight="1" x14ac:dyDescent="0.25">
      <c r="A24" s="71">
        <v>18</v>
      </c>
      <c r="B24" s="76" t="s">
        <v>282</v>
      </c>
      <c r="C24" s="80"/>
      <c r="D24" s="77"/>
      <c r="E24" s="78">
        <v>1.13005</v>
      </c>
      <c r="F24" s="78">
        <v>0.75</v>
      </c>
      <c r="G24" s="79">
        <v>0.57884000000000002</v>
      </c>
    </row>
    <row r="25" spans="1:7" ht="15.75" customHeight="1" x14ac:dyDescent="0.25">
      <c r="A25" s="71">
        <v>19</v>
      </c>
      <c r="B25" s="76" t="s">
        <v>283</v>
      </c>
      <c r="C25" s="80"/>
      <c r="D25" s="77"/>
      <c r="E25" s="81"/>
      <c r="F25" s="78">
        <v>0.86926999999999999</v>
      </c>
      <c r="G25" s="79">
        <v>0.64693000000000001</v>
      </c>
    </row>
    <row r="26" spans="1:7" ht="15.75" customHeight="1" x14ac:dyDescent="0.25">
      <c r="A26" s="71">
        <v>20</v>
      </c>
      <c r="B26" s="76" t="s">
        <v>284</v>
      </c>
      <c r="C26" s="80"/>
      <c r="D26" s="77"/>
      <c r="E26" s="78"/>
      <c r="F26" s="78">
        <v>1.5</v>
      </c>
      <c r="G26" s="79">
        <v>0.95620000000000005</v>
      </c>
    </row>
    <row r="27" spans="1:7" ht="15.75" customHeight="1" x14ac:dyDescent="0.25">
      <c r="A27" s="71">
        <v>21</v>
      </c>
      <c r="B27" s="76" t="s">
        <v>285</v>
      </c>
      <c r="C27" s="80"/>
      <c r="D27" s="77"/>
      <c r="E27" s="78"/>
      <c r="F27" s="78"/>
      <c r="G27" s="79">
        <v>0.71882000000000001</v>
      </c>
    </row>
    <row r="28" spans="1:7" ht="15.75" customHeight="1" x14ac:dyDescent="0.25">
      <c r="A28" s="71">
        <v>22</v>
      </c>
      <c r="B28" s="76" t="s">
        <v>286</v>
      </c>
      <c r="C28" s="80"/>
      <c r="D28" s="77"/>
      <c r="E28" s="78"/>
      <c r="F28" s="78"/>
      <c r="G28" s="79">
        <v>0.95620000000000005</v>
      </c>
    </row>
    <row r="29" spans="1:7" ht="15.75" customHeight="1" x14ac:dyDescent="0.25">
      <c r="A29" s="71">
        <v>23</v>
      </c>
      <c r="B29" s="76" t="s">
        <v>287</v>
      </c>
      <c r="C29" s="80"/>
      <c r="D29" s="77"/>
      <c r="E29" s="78"/>
      <c r="F29" s="78">
        <v>1.5</v>
      </c>
      <c r="G29" s="79"/>
    </row>
    <row r="30" spans="1:7" ht="15.75" customHeight="1" x14ac:dyDescent="0.25">
      <c r="A30" s="71">
        <v>24</v>
      </c>
      <c r="B30" s="76" t="s">
        <v>288</v>
      </c>
      <c r="C30" s="80"/>
      <c r="D30" s="77"/>
      <c r="E30" s="78">
        <v>0.65195000000000003</v>
      </c>
      <c r="F30" s="78">
        <v>0.61736999999999997</v>
      </c>
      <c r="G30" s="79">
        <v>1.12829</v>
      </c>
    </row>
    <row r="31" spans="1:7" ht="15.75" customHeight="1" x14ac:dyDescent="0.25">
      <c r="A31" s="71">
        <v>25</v>
      </c>
      <c r="B31" s="76" t="s">
        <v>289</v>
      </c>
      <c r="C31" s="80"/>
      <c r="D31" s="77"/>
      <c r="E31" s="78">
        <v>1.3039099999999999</v>
      </c>
      <c r="F31" s="78">
        <v>0.86926999999999999</v>
      </c>
      <c r="G31" s="79">
        <v>1.21698</v>
      </c>
    </row>
    <row r="32" spans="1:7" ht="15.75" customHeight="1" x14ac:dyDescent="0.25">
      <c r="A32" s="71">
        <v>26</v>
      </c>
      <c r="B32" s="76" t="s">
        <v>290</v>
      </c>
      <c r="C32" s="80"/>
      <c r="D32" s="77"/>
      <c r="E32" s="78"/>
      <c r="F32" s="78">
        <v>1.05</v>
      </c>
      <c r="G32" s="79">
        <v>0.95620000000000005</v>
      </c>
    </row>
    <row r="33" spans="1:7" ht="15.75" customHeight="1" x14ac:dyDescent="0.25">
      <c r="A33" s="71">
        <v>27</v>
      </c>
      <c r="B33" s="76" t="s">
        <v>291</v>
      </c>
      <c r="C33" s="80"/>
      <c r="D33" s="77"/>
      <c r="E33" s="78">
        <v>0.86926999999999999</v>
      </c>
      <c r="F33" s="78">
        <v>0.95759000000000005</v>
      </c>
      <c r="G33" s="79">
        <v>0.71882000000000001</v>
      </c>
    </row>
    <row r="34" spans="1:7" ht="15.75" customHeight="1" x14ac:dyDescent="0.25">
      <c r="A34" s="71">
        <v>28</v>
      </c>
      <c r="B34" s="76" t="s">
        <v>292</v>
      </c>
      <c r="C34" s="80"/>
      <c r="D34" s="77"/>
      <c r="E34" s="78"/>
      <c r="F34" s="78">
        <v>0.86926999999999999</v>
      </c>
      <c r="G34" s="79">
        <v>1.365</v>
      </c>
    </row>
    <row r="35" spans="1:7" ht="15.75" customHeight="1" x14ac:dyDescent="0.25">
      <c r="A35" s="71">
        <v>29</v>
      </c>
      <c r="B35" s="76" t="s">
        <v>293</v>
      </c>
      <c r="C35" s="80"/>
      <c r="D35" s="77"/>
      <c r="E35" s="78">
        <v>0.65195000000000003</v>
      </c>
      <c r="F35" s="78">
        <v>1.3</v>
      </c>
      <c r="G35" s="79">
        <v>0.7</v>
      </c>
    </row>
    <row r="36" spans="1:7" ht="15.75" customHeight="1" x14ac:dyDescent="0.25">
      <c r="A36" s="71">
        <v>30</v>
      </c>
      <c r="B36" s="76" t="s">
        <v>294</v>
      </c>
      <c r="C36" s="80"/>
      <c r="D36" s="77"/>
      <c r="E36" s="78"/>
      <c r="F36" s="78"/>
      <c r="G36" s="79"/>
    </row>
    <row r="37" spans="1:7" ht="15.75" customHeight="1" x14ac:dyDescent="0.25">
      <c r="A37" s="71">
        <v>31</v>
      </c>
      <c r="B37" s="76" t="s">
        <v>295</v>
      </c>
      <c r="C37" s="80"/>
      <c r="D37" s="77"/>
      <c r="E37" s="78"/>
      <c r="F37" s="78"/>
      <c r="G37" s="79">
        <v>0.95620000000000005</v>
      </c>
    </row>
    <row r="38" spans="1:7" ht="15.75" customHeight="1" x14ac:dyDescent="0.25">
      <c r="A38" s="71">
        <v>32</v>
      </c>
      <c r="B38" s="76" t="s">
        <v>296</v>
      </c>
      <c r="C38" s="80">
        <v>1.2</v>
      </c>
      <c r="D38" s="77">
        <v>0.79973000000000005</v>
      </c>
      <c r="E38" s="78">
        <v>1.1561300000000001</v>
      </c>
      <c r="F38" s="78">
        <v>0.5</v>
      </c>
      <c r="G38" s="79">
        <v>0.71882000000000001</v>
      </c>
    </row>
    <row r="39" spans="1:7" ht="15.75" customHeight="1" x14ac:dyDescent="0.25">
      <c r="A39" s="71">
        <v>33</v>
      </c>
      <c r="B39" s="76" t="s">
        <v>297</v>
      </c>
      <c r="C39" s="80"/>
      <c r="D39" s="77"/>
      <c r="E39" s="78">
        <v>1.5</v>
      </c>
      <c r="F39" s="78">
        <v>1.01</v>
      </c>
      <c r="G39" s="79">
        <v>1.13005</v>
      </c>
    </row>
    <row r="40" spans="1:7" ht="15.75" customHeight="1" x14ac:dyDescent="0.25">
      <c r="A40" s="71">
        <v>34</v>
      </c>
      <c r="B40" s="76" t="s">
        <v>298</v>
      </c>
      <c r="C40" s="80">
        <v>1.5</v>
      </c>
      <c r="D40" s="77">
        <v>0.85</v>
      </c>
      <c r="E40" s="78">
        <v>0.69542000000000004</v>
      </c>
      <c r="F40" s="78"/>
      <c r="G40" s="79">
        <v>0.95620000000000005</v>
      </c>
    </row>
    <row r="41" spans="1:7" ht="15.75" customHeight="1" x14ac:dyDescent="0.25">
      <c r="A41" s="71">
        <v>35</v>
      </c>
      <c r="B41" s="76" t="s">
        <v>299</v>
      </c>
      <c r="C41" s="80"/>
      <c r="D41" s="77"/>
      <c r="E41" s="78"/>
      <c r="F41" s="78">
        <v>1.13005</v>
      </c>
      <c r="G41" s="79">
        <v>0.71882000000000001</v>
      </c>
    </row>
    <row r="42" spans="1:7" ht="15.75" customHeight="1" x14ac:dyDescent="0.25">
      <c r="A42" s="71">
        <v>36</v>
      </c>
      <c r="B42" s="76" t="s">
        <v>300</v>
      </c>
      <c r="C42" s="80"/>
      <c r="D42" s="77"/>
      <c r="E42" s="78">
        <v>1.0865899999999999</v>
      </c>
      <c r="F42" s="78">
        <v>0.66149000000000002</v>
      </c>
      <c r="G42" s="79">
        <v>0.67</v>
      </c>
    </row>
    <row r="43" spans="1:7" ht="15.75" customHeight="1" x14ac:dyDescent="0.25">
      <c r="A43" s="71">
        <v>37</v>
      </c>
      <c r="B43" s="76" t="s">
        <v>301</v>
      </c>
      <c r="C43" s="80"/>
      <c r="D43" s="77"/>
      <c r="E43" s="78"/>
      <c r="F43" s="78">
        <v>1.5</v>
      </c>
      <c r="G43" s="79"/>
    </row>
    <row r="44" spans="1:7" ht="15.75" customHeight="1" x14ac:dyDescent="0.25">
      <c r="A44" s="71">
        <v>38</v>
      </c>
      <c r="B44" s="76" t="s">
        <v>302</v>
      </c>
      <c r="C44" s="80"/>
      <c r="D44" s="77">
        <v>1.25</v>
      </c>
      <c r="E44" s="78">
        <v>1.25</v>
      </c>
      <c r="F44" s="78">
        <v>1.25</v>
      </c>
      <c r="G44" s="82">
        <v>1.1000000000000001</v>
      </c>
    </row>
    <row r="45" spans="1:7" ht="15.75" customHeight="1" x14ac:dyDescent="0.25">
      <c r="A45" s="71">
        <v>39</v>
      </c>
      <c r="B45" s="76" t="s">
        <v>303</v>
      </c>
      <c r="C45" s="80"/>
      <c r="D45" s="77"/>
      <c r="E45" s="78">
        <v>1.25</v>
      </c>
      <c r="F45" s="78">
        <v>1.25</v>
      </c>
      <c r="G45" s="79"/>
    </row>
    <row r="46" spans="1:7" ht="15.75" customHeight="1" x14ac:dyDescent="0.25">
      <c r="A46" s="71">
        <v>40</v>
      </c>
      <c r="B46" s="76" t="s">
        <v>304</v>
      </c>
      <c r="C46" s="80"/>
      <c r="D46" s="77"/>
      <c r="E46" s="78">
        <v>1.25</v>
      </c>
      <c r="F46" s="78">
        <v>1.25</v>
      </c>
      <c r="G46" s="79"/>
    </row>
    <row r="47" spans="1:7" ht="15.75" customHeight="1" x14ac:dyDescent="0.25">
      <c r="A47" s="71">
        <v>41</v>
      </c>
      <c r="B47" s="76" t="s">
        <v>305</v>
      </c>
      <c r="C47" s="80"/>
      <c r="D47" s="77"/>
      <c r="E47" s="81"/>
      <c r="F47" s="78"/>
      <c r="G47" s="79">
        <v>0.62</v>
      </c>
    </row>
    <row r="48" spans="1:7" ht="15.75" customHeight="1" x14ac:dyDescent="0.25">
      <c r="A48" s="71">
        <v>42</v>
      </c>
      <c r="B48" s="76" t="s">
        <v>306</v>
      </c>
      <c r="C48" s="80"/>
      <c r="D48" s="77"/>
      <c r="E48" s="78">
        <v>1.5</v>
      </c>
      <c r="F48" s="78"/>
      <c r="G48" s="79">
        <v>0.95620000000000005</v>
      </c>
    </row>
    <row r="49" spans="1:7" ht="15.75" customHeight="1" x14ac:dyDescent="0.25">
      <c r="A49" s="71">
        <v>43</v>
      </c>
      <c r="B49" s="76" t="s">
        <v>307</v>
      </c>
      <c r="C49" s="80"/>
      <c r="D49" s="77"/>
      <c r="E49" s="78"/>
      <c r="F49" s="78"/>
      <c r="G49" s="79">
        <v>0.57884000000000002</v>
      </c>
    </row>
    <row r="50" spans="1:7" ht="15.75" customHeight="1" x14ac:dyDescent="0.25">
      <c r="A50" s="71">
        <v>44</v>
      </c>
      <c r="B50" s="76" t="s">
        <v>308</v>
      </c>
      <c r="C50" s="80">
        <v>1.5</v>
      </c>
      <c r="D50" s="77">
        <v>1.5</v>
      </c>
      <c r="E50" s="78">
        <v>1.37</v>
      </c>
      <c r="F50" s="78">
        <v>0.86926999999999999</v>
      </c>
      <c r="G50" s="79">
        <v>1.5</v>
      </c>
    </row>
    <row r="51" spans="1:7" ht="15.75" customHeight="1" x14ac:dyDescent="0.25">
      <c r="A51" s="71">
        <v>45</v>
      </c>
      <c r="B51" s="76" t="s">
        <v>309</v>
      </c>
      <c r="C51" s="80"/>
      <c r="D51" s="77"/>
      <c r="E51" s="78"/>
      <c r="F51" s="78">
        <v>1.21698</v>
      </c>
      <c r="G51" s="79"/>
    </row>
    <row r="52" spans="1:7" ht="15.75" customHeight="1" x14ac:dyDescent="0.25">
      <c r="A52" s="71">
        <v>46</v>
      </c>
      <c r="B52" s="76" t="s">
        <v>310</v>
      </c>
      <c r="C52" s="80"/>
      <c r="D52" s="77"/>
      <c r="E52" s="78"/>
      <c r="F52" s="78"/>
      <c r="G52" s="79">
        <v>0.71882000000000001</v>
      </c>
    </row>
    <row r="53" spans="1:7" ht="15.75" customHeight="1" x14ac:dyDescent="0.25">
      <c r="A53" s="71">
        <v>47</v>
      </c>
      <c r="B53" s="76" t="s">
        <v>311</v>
      </c>
      <c r="C53" s="80">
        <v>1.325</v>
      </c>
      <c r="D53" s="77">
        <v>0.86926999999999999</v>
      </c>
      <c r="E53" s="78">
        <v>1.0865899999999999</v>
      </c>
      <c r="F53" s="78">
        <v>1.3</v>
      </c>
      <c r="G53" s="79">
        <v>0.95620000000000005</v>
      </c>
    </row>
    <row r="54" spans="1:7" ht="15.75" customHeight="1" x14ac:dyDescent="0.25">
      <c r="A54" s="71">
        <v>48</v>
      </c>
      <c r="B54" s="76" t="s">
        <v>312</v>
      </c>
      <c r="C54" s="80"/>
      <c r="D54" s="77"/>
      <c r="E54" s="78"/>
      <c r="F54" s="78">
        <v>1.5</v>
      </c>
      <c r="G54" s="79"/>
    </row>
    <row r="55" spans="1:7" ht="15.75" customHeight="1" x14ac:dyDescent="0.25">
      <c r="A55" s="71">
        <v>49</v>
      </c>
      <c r="B55" s="76" t="s">
        <v>313</v>
      </c>
      <c r="C55" s="80"/>
      <c r="D55" s="77"/>
      <c r="E55" s="78">
        <v>0.69542000000000004</v>
      </c>
      <c r="F55" s="78">
        <v>0.66149000000000002</v>
      </c>
      <c r="G55" s="79">
        <v>0.70928000000000002</v>
      </c>
    </row>
    <row r="56" spans="1:7" ht="15.75" customHeight="1" x14ac:dyDescent="0.25">
      <c r="A56" s="71">
        <v>50</v>
      </c>
      <c r="B56" s="76" t="s">
        <v>314</v>
      </c>
      <c r="C56" s="80"/>
      <c r="D56" s="77"/>
      <c r="E56" s="78"/>
      <c r="F56" s="78"/>
      <c r="G56" s="79">
        <v>0.95620000000000005</v>
      </c>
    </row>
    <row r="57" spans="1:7" ht="15.75" customHeight="1" x14ac:dyDescent="0.25">
      <c r="A57" s="71">
        <v>51</v>
      </c>
      <c r="B57" s="76" t="s">
        <v>315</v>
      </c>
      <c r="C57" s="80">
        <v>1.5</v>
      </c>
      <c r="D57" s="77">
        <v>1.5</v>
      </c>
      <c r="E57" s="78">
        <v>0.86926999999999999</v>
      </c>
      <c r="F57" s="78">
        <v>0.86926999999999999</v>
      </c>
      <c r="G57" s="79">
        <v>0.77070000000000005</v>
      </c>
    </row>
    <row r="58" spans="1:7" ht="15.75" customHeight="1" x14ac:dyDescent="0.25">
      <c r="A58" s="71">
        <v>52</v>
      </c>
      <c r="B58" s="76" t="s">
        <v>316</v>
      </c>
      <c r="C58" s="80"/>
      <c r="D58" s="77"/>
      <c r="E58" s="78"/>
      <c r="F58" s="78">
        <v>1.13005</v>
      </c>
      <c r="G58" s="79"/>
    </row>
    <row r="59" spans="1:7" ht="15.75" customHeight="1" x14ac:dyDescent="0.25">
      <c r="A59" s="71">
        <v>53</v>
      </c>
      <c r="B59" s="76" t="s">
        <v>317</v>
      </c>
      <c r="C59" s="80"/>
      <c r="D59" s="77"/>
      <c r="E59" s="78"/>
      <c r="F59" s="78"/>
      <c r="G59" s="79">
        <v>0.95620000000000005</v>
      </c>
    </row>
    <row r="60" spans="1:7" ht="15.75" customHeight="1" x14ac:dyDescent="0.25">
      <c r="A60" s="71">
        <v>54</v>
      </c>
      <c r="B60" s="76" t="s">
        <v>318</v>
      </c>
      <c r="C60" s="77"/>
      <c r="D60" s="77"/>
      <c r="E60" s="78"/>
      <c r="F60" s="78"/>
      <c r="G60" s="79">
        <v>0.71882000000000001</v>
      </c>
    </row>
    <row r="61" spans="1:7" ht="15.75" customHeight="1" x14ac:dyDescent="0.25">
      <c r="A61" s="71">
        <v>55</v>
      </c>
      <c r="B61" s="76" t="s">
        <v>319</v>
      </c>
      <c r="C61" s="77"/>
      <c r="D61" s="77"/>
      <c r="E61" s="78"/>
      <c r="F61" s="78"/>
      <c r="G61" s="79">
        <v>0.95620000000000005</v>
      </c>
    </row>
    <row r="62" spans="1:7" ht="15.75" customHeight="1" x14ac:dyDescent="0.25">
      <c r="A62" s="71">
        <v>56</v>
      </c>
      <c r="B62" s="76" t="s">
        <v>320</v>
      </c>
      <c r="C62" s="77"/>
      <c r="D62" s="77"/>
      <c r="E62" s="78">
        <v>0.86926999999999999</v>
      </c>
      <c r="F62" s="78">
        <v>0.86926999999999999</v>
      </c>
      <c r="G62" s="79">
        <v>0.66998999999999997</v>
      </c>
    </row>
    <row r="63" spans="1:7" ht="16.5" customHeight="1" thickBot="1" x14ac:dyDescent="0.3">
      <c r="A63" s="200">
        <v>57</v>
      </c>
      <c r="B63" s="83" t="s">
        <v>321</v>
      </c>
      <c r="C63" s="84"/>
      <c r="D63" s="84"/>
      <c r="E63" s="85"/>
      <c r="F63" s="85"/>
      <c r="G63" s="86">
        <v>0.95620000000000005</v>
      </c>
    </row>
    <row r="64" spans="1:7" x14ac:dyDescent="0.25">
      <c r="B64" s="1"/>
    </row>
    <row r="65" spans="1:7" x14ac:dyDescent="0.25">
      <c r="A65" s="3" t="s">
        <v>138</v>
      </c>
      <c r="D65"/>
      <c r="E65"/>
      <c r="F65"/>
      <c r="G65" s="8" t="s">
        <v>139</v>
      </c>
    </row>
    <row r="66" spans="1:7" x14ac:dyDescent="0.25">
      <c r="A66" s="9" t="s">
        <v>140</v>
      </c>
      <c r="D66"/>
      <c r="E66"/>
      <c r="F66"/>
      <c r="G66" s="11" t="s">
        <v>141</v>
      </c>
    </row>
    <row r="67" spans="1:7" ht="54" customHeight="1" x14ac:dyDescent="0.25">
      <c r="A67" s="3" t="s">
        <v>142</v>
      </c>
      <c r="D67"/>
      <c r="E67" s="13"/>
      <c r="F67"/>
      <c r="G67" s="8" t="s">
        <v>143</v>
      </c>
    </row>
    <row r="68" spans="1:7" x14ac:dyDescent="0.25">
      <c r="D68"/>
      <c r="E68"/>
      <c r="F68"/>
      <c r="G68" s="8"/>
    </row>
    <row r="69" spans="1:7" x14ac:dyDescent="0.25">
      <c r="A69" s="3" t="s">
        <v>144</v>
      </c>
      <c r="D69"/>
      <c r="E69"/>
      <c r="F69"/>
      <c r="G69" s="8" t="s">
        <v>145</v>
      </c>
    </row>
    <row r="70" spans="1:7" x14ac:dyDescent="0.25">
      <c r="A70" s="3" t="s">
        <v>146</v>
      </c>
      <c r="D70"/>
      <c r="E70"/>
      <c r="F70"/>
      <c r="G70" s="8" t="s">
        <v>147</v>
      </c>
    </row>
    <row r="71" spans="1:7" ht="54.75" customHeight="1" x14ac:dyDescent="0.25">
      <c r="A71" s="9" t="s">
        <v>148</v>
      </c>
      <c r="D71"/>
      <c r="E71"/>
      <c r="F71"/>
      <c r="G71" s="8" t="s">
        <v>149</v>
      </c>
    </row>
    <row r="72" spans="1:7" x14ac:dyDescent="0.25">
      <c r="C72"/>
      <c r="D72"/>
      <c r="E72"/>
      <c r="F72"/>
      <c r="G72"/>
    </row>
    <row r="73" spans="1:7" ht="15.75" customHeight="1" x14ac:dyDescent="0.25">
      <c r="A73" s="10" t="s">
        <v>150</v>
      </c>
      <c r="C73"/>
      <c r="D73"/>
      <c r="E73" s="405"/>
      <c r="F73"/>
      <c r="G73" s="405" t="s">
        <v>713</v>
      </c>
    </row>
    <row r="74" spans="1:7" ht="15.75" customHeight="1" x14ac:dyDescent="0.25">
      <c r="A74" s="10" t="s">
        <v>151</v>
      </c>
      <c r="C74"/>
      <c r="D74"/>
      <c r="E74" s="405"/>
      <c r="F74"/>
      <c r="G74" s="405" t="s">
        <v>712</v>
      </c>
    </row>
    <row r="75" spans="1:7" ht="15.75" customHeight="1" x14ac:dyDescent="0.25">
      <c r="A75" s="10"/>
      <c r="C75"/>
      <c r="D75"/>
      <c r="E75" s="405"/>
      <c r="F75"/>
      <c r="G75" s="405" t="s">
        <v>711</v>
      </c>
    </row>
    <row r="76" spans="1:7" ht="57.75" customHeight="1" x14ac:dyDescent="0.25">
      <c r="A76" s="5" t="s">
        <v>152</v>
      </c>
      <c r="C76"/>
      <c r="D76"/>
      <c r="E76" s="405"/>
      <c r="F76"/>
      <c r="G76" s="405" t="s">
        <v>720</v>
      </c>
    </row>
    <row r="77" spans="1:7" ht="15.75" x14ac:dyDescent="0.25">
      <c r="A77" s="9"/>
      <c r="B77" s="87"/>
      <c r="C77" s="9"/>
      <c r="D77" s="9"/>
      <c r="E77" s="88"/>
      <c r="F77" s="89"/>
    </row>
    <row r="78" spans="1:7" ht="15.75" customHeight="1" x14ac:dyDescent="0.25">
      <c r="A78" s="3"/>
      <c r="B78" s="2"/>
    </row>
    <row r="79" spans="1:7" ht="15.75" customHeight="1" x14ac:dyDescent="0.25">
      <c r="A79" s="3"/>
      <c r="B79" s="2"/>
    </row>
    <row r="80" spans="1:7" ht="33" customHeight="1" x14ac:dyDescent="0.25">
      <c r="A80" s="9"/>
      <c r="B80" s="87"/>
    </row>
  </sheetData>
  <autoFilter ref="A6:G63"/>
  <customSheetViews>
    <customSheetView guid="{584FE996-15E6-49A3-8604-0667E14E6CF9}" showPageBreaks="1" fitToPage="1" printArea="1" showAutoFilter="1" view="pageBreakPreview">
      <pane xSplit="2" ySplit="7" topLeftCell="C8" activePane="bottomRight" state="frozen"/>
      <selection pane="bottomRight" activeCell="C4" sqref="C4"/>
      <pageMargins left="0.70866141732283472" right="0.70866141732283472" top="0.74803149606299213" bottom="0.74803149606299213" header="0.31496062992125984" footer="0.31496062992125984"/>
      <printOptions horizontalCentered="1"/>
      <pageSetup paperSize="9" scale="55" orientation="portrait" r:id="rId1"/>
      <autoFilter ref="A7:G64"/>
    </customSheetView>
    <customSheetView guid="{89D678F6-6366-46B4-AC47-E6EDA7576597}" showPageBreaks="1" fitToPage="1" printArea="1" showAutoFilter="1" view="pageBreakPreview">
      <pane xSplit="2" ySplit="7" topLeftCell="C8" activePane="bottomRight" state="frozen"/>
      <selection pane="bottomRight" activeCell="C4" sqref="C4"/>
      <pageMargins left="0.70866141732283472" right="0.70866141732283472" top="0.74803149606299213" bottom="0.74803149606299213" header="0.31496062992125984" footer="0.31496062992125984"/>
      <printOptions horizontalCentered="1"/>
      <pageSetup paperSize="9" scale="55" orientation="portrait" r:id="rId2"/>
      <autoFilter ref="A7:G64"/>
    </customSheetView>
  </customSheetViews>
  <mergeCells count="3">
    <mergeCell ref="F1:G1"/>
    <mergeCell ref="A4:G4"/>
    <mergeCell ref="D2:G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4" orientation="portrait"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WVI59"/>
  <sheetViews>
    <sheetView view="pageBreakPreview" zoomScaleNormal="100" zoomScaleSheetLayoutView="100" workbookViewId="0">
      <pane xSplit="1" ySplit="4" topLeftCell="B32" activePane="bottomRight" state="frozen"/>
      <selection pane="topRight" activeCell="B1" sqref="B1"/>
      <selection pane="bottomLeft" activeCell="A7" sqref="A7"/>
      <selection pane="bottomRight" activeCell="B49" sqref="B49"/>
    </sheetView>
  </sheetViews>
  <sheetFormatPr defaultRowHeight="15.75" x14ac:dyDescent="0.25"/>
  <cols>
    <col min="1" max="1" width="65.5703125" style="233" customWidth="1"/>
    <col min="2" max="2" width="24.42578125" style="51" customWidth="1"/>
    <col min="3" max="3" width="29.85546875" style="51" customWidth="1"/>
    <col min="4" max="5" width="16.5703125" style="51" customWidth="1"/>
    <col min="6" max="6" width="13.140625" style="233" customWidth="1"/>
    <col min="7" max="7" width="12.85546875" style="235" customWidth="1"/>
    <col min="8" max="8" width="12.42578125" style="236" customWidth="1"/>
    <col min="9" max="9" width="13.140625" style="51" customWidth="1"/>
    <col min="10" max="10" width="10.5703125" style="51" customWidth="1"/>
    <col min="11" max="11" width="12.7109375" style="51" customWidth="1"/>
    <col min="12" max="12" width="11.28515625" style="234" customWidth="1"/>
    <col min="13" max="13" width="10" style="51" customWidth="1"/>
    <col min="14" max="14" width="17.140625" style="51" customWidth="1"/>
    <col min="15" max="251" width="9.140625" style="51"/>
    <col min="252" max="252" width="53.7109375" style="51" customWidth="1"/>
    <col min="253" max="257" width="9.140625" style="51" hidden="1" customWidth="1"/>
    <col min="258" max="258" width="31.5703125" style="51" customWidth="1"/>
    <col min="259" max="259" width="39.7109375" style="51" customWidth="1"/>
    <col min="260" max="261" width="16.5703125" style="51" customWidth="1"/>
    <col min="262" max="262" width="13.140625" style="51" customWidth="1"/>
    <col min="263" max="263" width="12.85546875" style="51" customWidth="1"/>
    <col min="264" max="264" width="12.42578125" style="51" customWidth="1"/>
    <col min="265" max="265" width="13.140625" style="51" customWidth="1"/>
    <col min="266" max="266" width="10.5703125" style="51" customWidth="1"/>
    <col min="267" max="267" width="12.7109375" style="51" customWidth="1"/>
    <col min="268" max="268" width="11.28515625" style="51" customWidth="1"/>
    <col min="269" max="269" width="10" style="51" customWidth="1"/>
    <col min="270" max="270" width="17.140625" style="51" customWidth="1"/>
    <col min="271" max="507" width="9.140625" style="51"/>
    <col min="508" max="508" width="53.7109375" style="51" customWidth="1"/>
    <col min="509" max="513" width="9.140625" style="51" hidden="1" customWidth="1"/>
    <col min="514" max="514" width="31.5703125" style="51" customWidth="1"/>
    <col min="515" max="515" width="39.7109375" style="51" customWidth="1"/>
    <col min="516" max="517" width="16.5703125" style="51" customWidth="1"/>
    <col min="518" max="518" width="13.140625" style="51" customWidth="1"/>
    <col min="519" max="519" width="12.85546875" style="51" customWidth="1"/>
    <col min="520" max="520" width="12.42578125" style="51" customWidth="1"/>
    <col min="521" max="521" width="13.140625" style="51" customWidth="1"/>
    <col min="522" max="522" width="10.5703125" style="51" customWidth="1"/>
    <col min="523" max="523" width="12.7109375" style="51" customWidth="1"/>
    <col min="524" max="524" width="11.28515625" style="51" customWidth="1"/>
    <col min="525" max="525" width="10" style="51" customWidth="1"/>
    <col min="526" max="526" width="17.140625" style="51" customWidth="1"/>
    <col min="527" max="763" width="9.140625" style="51"/>
    <col min="764" max="764" width="53.7109375" style="51" customWidth="1"/>
    <col min="765" max="769" width="9.140625" style="51" hidden="1" customWidth="1"/>
    <col min="770" max="770" width="31.5703125" style="51" customWidth="1"/>
    <col min="771" max="771" width="39.7109375" style="51" customWidth="1"/>
    <col min="772" max="773" width="16.5703125" style="51" customWidth="1"/>
    <col min="774" max="774" width="13.140625" style="51" customWidth="1"/>
    <col min="775" max="775" width="12.85546875" style="51" customWidth="1"/>
    <col min="776" max="776" width="12.42578125" style="51" customWidth="1"/>
    <col min="777" max="777" width="13.140625" style="51" customWidth="1"/>
    <col min="778" max="778" width="10.5703125" style="51" customWidth="1"/>
    <col min="779" max="779" width="12.7109375" style="51" customWidth="1"/>
    <col min="780" max="780" width="11.28515625" style="51" customWidth="1"/>
    <col min="781" max="781" width="10" style="51" customWidth="1"/>
    <col min="782" max="782" width="17.140625" style="51" customWidth="1"/>
    <col min="783" max="1019" width="9.140625" style="51"/>
    <col min="1020" max="1020" width="53.7109375" style="51" customWidth="1"/>
    <col min="1021" max="1025" width="9.140625" style="51" hidden="1" customWidth="1"/>
    <col min="1026" max="1026" width="31.5703125" style="51" customWidth="1"/>
    <col min="1027" max="1027" width="39.7109375" style="51" customWidth="1"/>
    <col min="1028" max="1029" width="16.5703125" style="51" customWidth="1"/>
    <col min="1030" max="1030" width="13.140625" style="51" customWidth="1"/>
    <col min="1031" max="1031" width="12.85546875" style="51" customWidth="1"/>
    <col min="1032" max="1032" width="12.42578125" style="51" customWidth="1"/>
    <col min="1033" max="1033" width="13.140625" style="51" customWidth="1"/>
    <col min="1034" max="1034" width="10.5703125" style="51" customWidth="1"/>
    <col min="1035" max="1035" width="12.7109375" style="51" customWidth="1"/>
    <col min="1036" max="1036" width="11.28515625" style="51" customWidth="1"/>
    <col min="1037" max="1037" width="10" style="51" customWidth="1"/>
    <col min="1038" max="1038" width="17.140625" style="51" customWidth="1"/>
    <col min="1039" max="1275" width="9.140625" style="51"/>
    <col min="1276" max="1276" width="53.7109375" style="51" customWidth="1"/>
    <col min="1277" max="1281" width="9.140625" style="51" hidden="1" customWidth="1"/>
    <col min="1282" max="1282" width="31.5703125" style="51" customWidth="1"/>
    <col min="1283" max="1283" width="39.7109375" style="51" customWidth="1"/>
    <col min="1284" max="1285" width="16.5703125" style="51" customWidth="1"/>
    <col min="1286" max="1286" width="13.140625" style="51" customWidth="1"/>
    <col min="1287" max="1287" width="12.85546875" style="51" customWidth="1"/>
    <col min="1288" max="1288" width="12.42578125" style="51" customWidth="1"/>
    <col min="1289" max="1289" width="13.140625" style="51" customWidth="1"/>
    <col min="1290" max="1290" width="10.5703125" style="51" customWidth="1"/>
    <col min="1291" max="1291" width="12.7109375" style="51" customWidth="1"/>
    <col min="1292" max="1292" width="11.28515625" style="51" customWidth="1"/>
    <col min="1293" max="1293" width="10" style="51" customWidth="1"/>
    <col min="1294" max="1294" width="17.140625" style="51" customWidth="1"/>
    <col min="1295" max="1531" width="9.140625" style="51"/>
    <col min="1532" max="1532" width="53.7109375" style="51" customWidth="1"/>
    <col min="1533" max="1537" width="9.140625" style="51" hidden="1" customWidth="1"/>
    <col min="1538" max="1538" width="31.5703125" style="51" customWidth="1"/>
    <col min="1539" max="1539" width="39.7109375" style="51" customWidth="1"/>
    <col min="1540" max="1541" width="16.5703125" style="51" customWidth="1"/>
    <col min="1542" max="1542" width="13.140625" style="51" customWidth="1"/>
    <col min="1543" max="1543" width="12.85546875" style="51" customWidth="1"/>
    <col min="1544" max="1544" width="12.42578125" style="51" customWidth="1"/>
    <col min="1545" max="1545" width="13.140625" style="51" customWidth="1"/>
    <col min="1546" max="1546" width="10.5703125" style="51" customWidth="1"/>
    <col min="1547" max="1547" width="12.7109375" style="51" customWidth="1"/>
    <col min="1548" max="1548" width="11.28515625" style="51" customWidth="1"/>
    <col min="1549" max="1549" width="10" style="51" customWidth="1"/>
    <col min="1550" max="1550" width="17.140625" style="51" customWidth="1"/>
    <col min="1551" max="1787" width="9.140625" style="51"/>
    <col min="1788" max="1788" width="53.7109375" style="51" customWidth="1"/>
    <col min="1789" max="1793" width="9.140625" style="51" hidden="1" customWidth="1"/>
    <col min="1794" max="1794" width="31.5703125" style="51" customWidth="1"/>
    <col min="1795" max="1795" width="39.7109375" style="51" customWidth="1"/>
    <col min="1796" max="1797" width="16.5703125" style="51" customWidth="1"/>
    <col min="1798" max="1798" width="13.140625" style="51" customWidth="1"/>
    <col min="1799" max="1799" width="12.85546875" style="51" customWidth="1"/>
    <col min="1800" max="1800" width="12.42578125" style="51" customWidth="1"/>
    <col min="1801" max="1801" width="13.140625" style="51" customWidth="1"/>
    <col min="1802" max="1802" width="10.5703125" style="51" customWidth="1"/>
    <col min="1803" max="1803" width="12.7109375" style="51" customWidth="1"/>
    <col min="1804" max="1804" width="11.28515625" style="51" customWidth="1"/>
    <col min="1805" max="1805" width="10" style="51" customWidth="1"/>
    <col min="1806" max="1806" width="17.140625" style="51" customWidth="1"/>
    <col min="1807" max="2043" width="9.140625" style="51"/>
    <col min="2044" max="2044" width="53.7109375" style="51" customWidth="1"/>
    <col min="2045" max="2049" width="9.140625" style="51" hidden="1" customWidth="1"/>
    <col min="2050" max="2050" width="31.5703125" style="51" customWidth="1"/>
    <col min="2051" max="2051" width="39.7109375" style="51" customWidth="1"/>
    <col min="2052" max="2053" width="16.5703125" style="51" customWidth="1"/>
    <col min="2054" max="2054" width="13.140625" style="51" customWidth="1"/>
    <col min="2055" max="2055" width="12.85546875" style="51" customWidth="1"/>
    <col min="2056" max="2056" width="12.42578125" style="51" customWidth="1"/>
    <col min="2057" max="2057" width="13.140625" style="51" customWidth="1"/>
    <col min="2058" max="2058" width="10.5703125" style="51" customWidth="1"/>
    <col min="2059" max="2059" width="12.7109375" style="51" customWidth="1"/>
    <col min="2060" max="2060" width="11.28515625" style="51" customWidth="1"/>
    <col min="2061" max="2061" width="10" style="51" customWidth="1"/>
    <col min="2062" max="2062" width="17.140625" style="51" customWidth="1"/>
    <col min="2063" max="2299" width="9.140625" style="51"/>
    <col min="2300" max="2300" width="53.7109375" style="51" customWidth="1"/>
    <col min="2301" max="2305" width="9.140625" style="51" hidden="1" customWidth="1"/>
    <col min="2306" max="2306" width="31.5703125" style="51" customWidth="1"/>
    <col min="2307" max="2307" width="39.7109375" style="51" customWidth="1"/>
    <col min="2308" max="2309" width="16.5703125" style="51" customWidth="1"/>
    <col min="2310" max="2310" width="13.140625" style="51" customWidth="1"/>
    <col min="2311" max="2311" width="12.85546875" style="51" customWidth="1"/>
    <col min="2312" max="2312" width="12.42578125" style="51" customWidth="1"/>
    <col min="2313" max="2313" width="13.140625" style="51" customWidth="1"/>
    <col min="2314" max="2314" width="10.5703125" style="51" customWidth="1"/>
    <col min="2315" max="2315" width="12.7109375" style="51" customWidth="1"/>
    <col min="2316" max="2316" width="11.28515625" style="51" customWidth="1"/>
    <col min="2317" max="2317" width="10" style="51" customWidth="1"/>
    <col min="2318" max="2318" width="17.140625" style="51" customWidth="1"/>
    <col min="2319" max="2555" width="9.140625" style="51"/>
    <col min="2556" max="2556" width="53.7109375" style="51" customWidth="1"/>
    <col min="2557" max="2561" width="9.140625" style="51" hidden="1" customWidth="1"/>
    <col min="2562" max="2562" width="31.5703125" style="51" customWidth="1"/>
    <col min="2563" max="2563" width="39.7109375" style="51" customWidth="1"/>
    <col min="2564" max="2565" width="16.5703125" style="51" customWidth="1"/>
    <col min="2566" max="2566" width="13.140625" style="51" customWidth="1"/>
    <col min="2567" max="2567" width="12.85546875" style="51" customWidth="1"/>
    <col min="2568" max="2568" width="12.42578125" style="51" customWidth="1"/>
    <col min="2569" max="2569" width="13.140625" style="51" customWidth="1"/>
    <col min="2570" max="2570" width="10.5703125" style="51" customWidth="1"/>
    <col min="2571" max="2571" width="12.7109375" style="51" customWidth="1"/>
    <col min="2572" max="2572" width="11.28515625" style="51" customWidth="1"/>
    <col min="2573" max="2573" width="10" style="51" customWidth="1"/>
    <col min="2574" max="2574" width="17.140625" style="51" customWidth="1"/>
    <col min="2575" max="2811" width="9.140625" style="51"/>
    <col min="2812" max="2812" width="53.7109375" style="51" customWidth="1"/>
    <col min="2813" max="2817" width="9.140625" style="51" hidden="1" customWidth="1"/>
    <col min="2818" max="2818" width="31.5703125" style="51" customWidth="1"/>
    <col min="2819" max="2819" width="39.7109375" style="51" customWidth="1"/>
    <col min="2820" max="2821" width="16.5703125" style="51" customWidth="1"/>
    <col min="2822" max="2822" width="13.140625" style="51" customWidth="1"/>
    <col min="2823" max="2823" width="12.85546875" style="51" customWidth="1"/>
    <col min="2824" max="2824" width="12.42578125" style="51" customWidth="1"/>
    <col min="2825" max="2825" width="13.140625" style="51" customWidth="1"/>
    <col min="2826" max="2826" width="10.5703125" style="51" customWidth="1"/>
    <col min="2827" max="2827" width="12.7109375" style="51" customWidth="1"/>
    <col min="2828" max="2828" width="11.28515625" style="51" customWidth="1"/>
    <col min="2829" max="2829" width="10" style="51" customWidth="1"/>
    <col min="2830" max="2830" width="17.140625" style="51" customWidth="1"/>
    <col min="2831" max="3067" width="9.140625" style="51"/>
    <col min="3068" max="3068" width="53.7109375" style="51" customWidth="1"/>
    <col min="3069" max="3073" width="9.140625" style="51" hidden="1" customWidth="1"/>
    <col min="3074" max="3074" width="31.5703125" style="51" customWidth="1"/>
    <col min="3075" max="3075" width="39.7109375" style="51" customWidth="1"/>
    <col min="3076" max="3077" width="16.5703125" style="51" customWidth="1"/>
    <col min="3078" max="3078" width="13.140625" style="51" customWidth="1"/>
    <col min="3079" max="3079" width="12.85546875" style="51" customWidth="1"/>
    <col min="3080" max="3080" width="12.42578125" style="51" customWidth="1"/>
    <col min="3081" max="3081" width="13.140625" style="51" customWidth="1"/>
    <col min="3082" max="3082" width="10.5703125" style="51" customWidth="1"/>
    <col min="3083" max="3083" width="12.7109375" style="51" customWidth="1"/>
    <col min="3084" max="3084" width="11.28515625" style="51" customWidth="1"/>
    <col min="3085" max="3085" width="10" style="51" customWidth="1"/>
    <col min="3086" max="3086" width="17.140625" style="51" customWidth="1"/>
    <col min="3087" max="3323" width="9.140625" style="51"/>
    <col min="3324" max="3324" width="53.7109375" style="51" customWidth="1"/>
    <col min="3325" max="3329" width="9.140625" style="51" hidden="1" customWidth="1"/>
    <col min="3330" max="3330" width="31.5703125" style="51" customWidth="1"/>
    <col min="3331" max="3331" width="39.7109375" style="51" customWidth="1"/>
    <col min="3332" max="3333" width="16.5703125" style="51" customWidth="1"/>
    <col min="3334" max="3334" width="13.140625" style="51" customWidth="1"/>
    <col min="3335" max="3335" width="12.85546875" style="51" customWidth="1"/>
    <col min="3336" max="3336" width="12.42578125" style="51" customWidth="1"/>
    <col min="3337" max="3337" width="13.140625" style="51" customWidth="1"/>
    <col min="3338" max="3338" width="10.5703125" style="51" customWidth="1"/>
    <col min="3339" max="3339" width="12.7109375" style="51" customWidth="1"/>
    <col min="3340" max="3340" width="11.28515625" style="51" customWidth="1"/>
    <col min="3341" max="3341" width="10" style="51" customWidth="1"/>
    <col min="3342" max="3342" width="17.140625" style="51" customWidth="1"/>
    <col min="3343" max="3579" width="9.140625" style="51"/>
    <col min="3580" max="3580" width="53.7109375" style="51" customWidth="1"/>
    <col min="3581" max="3585" width="9.140625" style="51" hidden="1" customWidth="1"/>
    <col min="3586" max="3586" width="31.5703125" style="51" customWidth="1"/>
    <col min="3587" max="3587" width="39.7109375" style="51" customWidth="1"/>
    <col min="3588" max="3589" width="16.5703125" style="51" customWidth="1"/>
    <col min="3590" max="3590" width="13.140625" style="51" customWidth="1"/>
    <col min="3591" max="3591" width="12.85546875" style="51" customWidth="1"/>
    <col min="3592" max="3592" width="12.42578125" style="51" customWidth="1"/>
    <col min="3593" max="3593" width="13.140625" style="51" customWidth="1"/>
    <col min="3594" max="3594" width="10.5703125" style="51" customWidth="1"/>
    <col min="3595" max="3595" width="12.7109375" style="51" customWidth="1"/>
    <col min="3596" max="3596" width="11.28515625" style="51" customWidth="1"/>
    <col min="3597" max="3597" width="10" style="51" customWidth="1"/>
    <col min="3598" max="3598" width="17.140625" style="51" customWidth="1"/>
    <col min="3599" max="3835" width="9.140625" style="51"/>
    <col min="3836" max="3836" width="53.7109375" style="51" customWidth="1"/>
    <col min="3837" max="3841" width="9.140625" style="51" hidden="1" customWidth="1"/>
    <col min="3842" max="3842" width="31.5703125" style="51" customWidth="1"/>
    <col min="3843" max="3843" width="39.7109375" style="51" customWidth="1"/>
    <col min="3844" max="3845" width="16.5703125" style="51" customWidth="1"/>
    <col min="3846" max="3846" width="13.140625" style="51" customWidth="1"/>
    <col min="3847" max="3847" width="12.85546875" style="51" customWidth="1"/>
    <col min="3848" max="3848" width="12.42578125" style="51" customWidth="1"/>
    <col min="3849" max="3849" width="13.140625" style="51" customWidth="1"/>
    <col min="3850" max="3850" width="10.5703125" style="51" customWidth="1"/>
    <col min="3851" max="3851" width="12.7109375" style="51" customWidth="1"/>
    <col min="3852" max="3852" width="11.28515625" style="51" customWidth="1"/>
    <col min="3853" max="3853" width="10" style="51" customWidth="1"/>
    <col min="3854" max="3854" width="17.140625" style="51" customWidth="1"/>
    <col min="3855" max="4091" width="9.140625" style="51"/>
    <col min="4092" max="4092" width="53.7109375" style="51" customWidth="1"/>
    <col min="4093" max="4097" width="9.140625" style="51" hidden="1" customWidth="1"/>
    <col min="4098" max="4098" width="31.5703125" style="51" customWidth="1"/>
    <col min="4099" max="4099" width="39.7109375" style="51" customWidth="1"/>
    <col min="4100" max="4101" width="16.5703125" style="51" customWidth="1"/>
    <col min="4102" max="4102" width="13.140625" style="51" customWidth="1"/>
    <col min="4103" max="4103" width="12.85546875" style="51" customWidth="1"/>
    <col min="4104" max="4104" width="12.42578125" style="51" customWidth="1"/>
    <col min="4105" max="4105" width="13.140625" style="51" customWidth="1"/>
    <col min="4106" max="4106" width="10.5703125" style="51" customWidth="1"/>
    <col min="4107" max="4107" width="12.7109375" style="51" customWidth="1"/>
    <col min="4108" max="4108" width="11.28515625" style="51" customWidth="1"/>
    <col min="4109" max="4109" width="10" style="51" customWidth="1"/>
    <col min="4110" max="4110" width="17.140625" style="51" customWidth="1"/>
    <col min="4111" max="4347" width="9.140625" style="51"/>
    <col min="4348" max="4348" width="53.7109375" style="51" customWidth="1"/>
    <col min="4349" max="4353" width="9.140625" style="51" hidden="1" customWidth="1"/>
    <col min="4354" max="4354" width="31.5703125" style="51" customWidth="1"/>
    <col min="4355" max="4355" width="39.7109375" style="51" customWidth="1"/>
    <col min="4356" max="4357" width="16.5703125" style="51" customWidth="1"/>
    <col min="4358" max="4358" width="13.140625" style="51" customWidth="1"/>
    <col min="4359" max="4359" width="12.85546875" style="51" customWidth="1"/>
    <col min="4360" max="4360" width="12.42578125" style="51" customWidth="1"/>
    <col min="4361" max="4361" width="13.140625" style="51" customWidth="1"/>
    <col min="4362" max="4362" width="10.5703125" style="51" customWidth="1"/>
    <col min="4363" max="4363" width="12.7109375" style="51" customWidth="1"/>
    <col min="4364" max="4364" width="11.28515625" style="51" customWidth="1"/>
    <col min="4365" max="4365" width="10" style="51" customWidth="1"/>
    <col min="4366" max="4366" width="17.140625" style="51" customWidth="1"/>
    <col min="4367" max="4603" width="9.140625" style="51"/>
    <col min="4604" max="4604" width="53.7109375" style="51" customWidth="1"/>
    <col min="4605" max="4609" width="9.140625" style="51" hidden="1" customWidth="1"/>
    <col min="4610" max="4610" width="31.5703125" style="51" customWidth="1"/>
    <col min="4611" max="4611" width="39.7109375" style="51" customWidth="1"/>
    <col min="4612" max="4613" width="16.5703125" style="51" customWidth="1"/>
    <col min="4614" max="4614" width="13.140625" style="51" customWidth="1"/>
    <col min="4615" max="4615" width="12.85546875" style="51" customWidth="1"/>
    <col min="4616" max="4616" width="12.42578125" style="51" customWidth="1"/>
    <col min="4617" max="4617" width="13.140625" style="51" customWidth="1"/>
    <col min="4618" max="4618" width="10.5703125" style="51" customWidth="1"/>
    <col min="4619" max="4619" width="12.7109375" style="51" customWidth="1"/>
    <col min="4620" max="4620" width="11.28515625" style="51" customWidth="1"/>
    <col min="4621" max="4621" width="10" style="51" customWidth="1"/>
    <col min="4622" max="4622" width="17.140625" style="51" customWidth="1"/>
    <col min="4623" max="4859" width="9.140625" style="51"/>
    <col min="4860" max="4860" width="53.7109375" style="51" customWidth="1"/>
    <col min="4861" max="4865" width="9.140625" style="51" hidden="1" customWidth="1"/>
    <col min="4866" max="4866" width="31.5703125" style="51" customWidth="1"/>
    <col min="4867" max="4867" width="39.7109375" style="51" customWidth="1"/>
    <col min="4868" max="4869" width="16.5703125" style="51" customWidth="1"/>
    <col min="4870" max="4870" width="13.140625" style="51" customWidth="1"/>
    <col min="4871" max="4871" width="12.85546875" style="51" customWidth="1"/>
    <col min="4872" max="4872" width="12.42578125" style="51" customWidth="1"/>
    <col min="4873" max="4873" width="13.140625" style="51" customWidth="1"/>
    <col min="4874" max="4874" width="10.5703125" style="51" customWidth="1"/>
    <col min="4875" max="4875" width="12.7109375" style="51" customWidth="1"/>
    <col min="4876" max="4876" width="11.28515625" style="51" customWidth="1"/>
    <col min="4877" max="4877" width="10" style="51" customWidth="1"/>
    <col min="4878" max="4878" width="17.140625" style="51" customWidth="1"/>
    <col min="4879" max="5115" width="9.140625" style="51"/>
    <col min="5116" max="5116" width="53.7109375" style="51" customWidth="1"/>
    <col min="5117" max="5121" width="9.140625" style="51" hidden="1" customWidth="1"/>
    <col min="5122" max="5122" width="31.5703125" style="51" customWidth="1"/>
    <col min="5123" max="5123" width="39.7109375" style="51" customWidth="1"/>
    <col min="5124" max="5125" width="16.5703125" style="51" customWidth="1"/>
    <col min="5126" max="5126" width="13.140625" style="51" customWidth="1"/>
    <col min="5127" max="5127" width="12.85546875" style="51" customWidth="1"/>
    <col min="5128" max="5128" width="12.42578125" style="51" customWidth="1"/>
    <col min="5129" max="5129" width="13.140625" style="51" customWidth="1"/>
    <col min="5130" max="5130" width="10.5703125" style="51" customWidth="1"/>
    <col min="5131" max="5131" width="12.7109375" style="51" customWidth="1"/>
    <col min="5132" max="5132" width="11.28515625" style="51" customWidth="1"/>
    <col min="5133" max="5133" width="10" style="51" customWidth="1"/>
    <col min="5134" max="5134" width="17.140625" style="51" customWidth="1"/>
    <col min="5135" max="5371" width="9.140625" style="51"/>
    <col min="5372" max="5372" width="53.7109375" style="51" customWidth="1"/>
    <col min="5373" max="5377" width="9.140625" style="51" hidden="1" customWidth="1"/>
    <col min="5378" max="5378" width="31.5703125" style="51" customWidth="1"/>
    <col min="5379" max="5379" width="39.7109375" style="51" customWidth="1"/>
    <col min="5380" max="5381" width="16.5703125" style="51" customWidth="1"/>
    <col min="5382" max="5382" width="13.140625" style="51" customWidth="1"/>
    <col min="5383" max="5383" width="12.85546875" style="51" customWidth="1"/>
    <col min="5384" max="5384" width="12.42578125" style="51" customWidth="1"/>
    <col min="5385" max="5385" width="13.140625" style="51" customWidth="1"/>
    <col min="5386" max="5386" width="10.5703125" style="51" customWidth="1"/>
    <col min="5387" max="5387" width="12.7109375" style="51" customWidth="1"/>
    <col min="5388" max="5388" width="11.28515625" style="51" customWidth="1"/>
    <col min="5389" max="5389" width="10" style="51" customWidth="1"/>
    <col min="5390" max="5390" width="17.140625" style="51" customWidth="1"/>
    <col min="5391" max="5627" width="9.140625" style="51"/>
    <col min="5628" max="5628" width="53.7109375" style="51" customWidth="1"/>
    <col min="5629" max="5633" width="9.140625" style="51" hidden="1" customWidth="1"/>
    <col min="5634" max="5634" width="31.5703125" style="51" customWidth="1"/>
    <col min="5635" max="5635" width="39.7109375" style="51" customWidth="1"/>
    <col min="5636" max="5637" width="16.5703125" style="51" customWidth="1"/>
    <col min="5638" max="5638" width="13.140625" style="51" customWidth="1"/>
    <col min="5639" max="5639" width="12.85546875" style="51" customWidth="1"/>
    <col min="5640" max="5640" width="12.42578125" style="51" customWidth="1"/>
    <col min="5641" max="5641" width="13.140625" style="51" customWidth="1"/>
    <col min="5642" max="5642" width="10.5703125" style="51" customWidth="1"/>
    <col min="5643" max="5643" width="12.7109375" style="51" customWidth="1"/>
    <col min="5644" max="5644" width="11.28515625" style="51" customWidth="1"/>
    <col min="5645" max="5645" width="10" style="51" customWidth="1"/>
    <col min="5646" max="5646" width="17.140625" style="51" customWidth="1"/>
    <col min="5647" max="5883" width="9.140625" style="51"/>
    <col min="5884" max="5884" width="53.7109375" style="51" customWidth="1"/>
    <col min="5885" max="5889" width="9.140625" style="51" hidden="1" customWidth="1"/>
    <col min="5890" max="5890" width="31.5703125" style="51" customWidth="1"/>
    <col min="5891" max="5891" width="39.7109375" style="51" customWidth="1"/>
    <col min="5892" max="5893" width="16.5703125" style="51" customWidth="1"/>
    <col min="5894" max="5894" width="13.140625" style="51" customWidth="1"/>
    <col min="5895" max="5895" width="12.85546875" style="51" customWidth="1"/>
    <col min="5896" max="5896" width="12.42578125" style="51" customWidth="1"/>
    <col min="5897" max="5897" width="13.140625" style="51" customWidth="1"/>
    <col min="5898" max="5898" width="10.5703125" style="51" customWidth="1"/>
    <col min="5899" max="5899" width="12.7109375" style="51" customWidth="1"/>
    <col min="5900" max="5900" width="11.28515625" style="51" customWidth="1"/>
    <col min="5901" max="5901" width="10" style="51" customWidth="1"/>
    <col min="5902" max="5902" width="17.140625" style="51" customWidth="1"/>
    <col min="5903" max="6139" width="9.140625" style="51"/>
    <col min="6140" max="6140" width="53.7109375" style="51" customWidth="1"/>
    <col min="6141" max="6145" width="9.140625" style="51" hidden="1" customWidth="1"/>
    <col min="6146" max="6146" width="31.5703125" style="51" customWidth="1"/>
    <col min="6147" max="6147" width="39.7109375" style="51" customWidth="1"/>
    <col min="6148" max="6149" width="16.5703125" style="51" customWidth="1"/>
    <col min="6150" max="6150" width="13.140625" style="51" customWidth="1"/>
    <col min="6151" max="6151" width="12.85546875" style="51" customWidth="1"/>
    <col min="6152" max="6152" width="12.42578125" style="51" customWidth="1"/>
    <col min="6153" max="6153" width="13.140625" style="51" customWidth="1"/>
    <col min="6154" max="6154" width="10.5703125" style="51" customWidth="1"/>
    <col min="6155" max="6155" width="12.7109375" style="51" customWidth="1"/>
    <col min="6156" max="6156" width="11.28515625" style="51" customWidth="1"/>
    <col min="6157" max="6157" width="10" style="51" customWidth="1"/>
    <col min="6158" max="6158" width="17.140625" style="51" customWidth="1"/>
    <col min="6159" max="6395" width="9.140625" style="51"/>
    <col min="6396" max="6396" width="53.7109375" style="51" customWidth="1"/>
    <col min="6397" max="6401" width="9.140625" style="51" hidden="1" customWidth="1"/>
    <col min="6402" max="6402" width="31.5703125" style="51" customWidth="1"/>
    <col min="6403" max="6403" width="39.7109375" style="51" customWidth="1"/>
    <col min="6404" max="6405" width="16.5703125" style="51" customWidth="1"/>
    <col min="6406" max="6406" width="13.140625" style="51" customWidth="1"/>
    <col min="6407" max="6407" width="12.85546875" style="51" customWidth="1"/>
    <col min="6408" max="6408" width="12.42578125" style="51" customWidth="1"/>
    <col min="6409" max="6409" width="13.140625" style="51" customWidth="1"/>
    <col min="6410" max="6410" width="10.5703125" style="51" customWidth="1"/>
    <col min="6411" max="6411" width="12.7109375" style="51" customWidth="1"/>
    <col min="6412" max="6412" width="11.28515625" style="51" customWidth="1"/>
    <col min="6413" max="6413" width="10" style="51" customWidth="1"/>
    <col min="6414" max="6414" width="17.140625" style="51" customWidth="1"/>
    <col min="6415" max="6651" width="9.140625" style="51"/>
    <col min="6652" max="6652" width="53.7109375" style="51" customWidth="1"/>
    <col min="6653" max="6657" width="9.140625" style="51" hidden="1" customWidth="1"/>
    <col min="6658" max="6658" width="31.5703125" style="51" customWidth="1"/>
    <col min="6659" max="6659" width="39.7109375" style="51" customWidth="1"/>
    <col min="6660" max="6661" width="16.5703125" style="51" customWidth="1"/>
    <col min="6662" max="6662" width="13.140625" style="51" customWidth="1"/>
    <col min="6663" max="6663" width="12.85546875" style="51" customWidth="1"/>
    <col min="6664" max="6664" width="12.42578125" style="51" customWidth="1"/>
    <col min="6665" max="6665" width="13.140625" style="51" customWidth="1"/>
    <col min="6666" max="6666" width="10.5703125" style="51" customWidth="1"/>
    <col min="6667" max="6667" width="12.7109375" style="51" customWidth="1"/>
    <col min="6668" max="6668" width="11.28515625" style="51" customWidth="1"/>
    <col min="6669" max="6669" width="10" style="51" customWidth="1"/>
    <col min="6670" max="6670" width="17.140625" style="51" customWidth="1"/>
    <col min="6671" max="6907" width="9.140625" style="51"/>
    <col min="6908" max="6908" width="53.7109375" style="51" customWidth="1"/>
    <col min="6909" max="6913" width="9.140625" style="51" hidden="1" customWidth="1"/>
    <col min="6914" max="6914" width="31.5703125" style="51" customWidth="1"/>
    <col min="6915" max="6915" width="39.7109375" style="51" customWidth="1"/>
    <col min="6916" max="6917" width="16.5703125" style="51" customWidth="1"/>
    <col min="6918" max="6918" width="13.140625" style="51" customWidth="1"/>
    <col min="6919" max="6919" width="12.85546875" style="51" customWidth="1"/>
    <col min="6920" max="6920" width="12.42578125" style="51" customWidth="1"/>
    <col min="6921" max="6921" width="13.140625" style="51" customWidth="1"/>
    <col min="6922" max="6922" width="10.5703125" style="51" customWidth="1"/>
    <col min="6923" max="6923" width="12.7109375" style="51" customWidth="1"/>
    <col min="6924" max="6924" width="11.28515625" style="51" customWidth="1"/>
    <col min="6925" max="6925" width="10" style="51" customWidth="1"/>
    <col min="6926" max="6926" width="17.140625" style="51" customWidth="1"/>
    <col min="6927" max="7163" width="9.140625" style="51"/>
    <col min="7164" max="7164" width="53.7109375" style="51" customWidth="1"/>
    <col min="7165" max="7169" width="9.140625" style="51" hidden="1" customWidth="1"/>
    <col min="7170" max="7170" width="31.5703125" style="51" customWidth="1"/>
    <col min="7171" max="7171" width="39.7109375" style="51" customWidth="1"/>
    <col min="7172" max="7173" width="16.5703125" style="51" customWidth="1"/>
    <col min="7174" max="7174" width="13.140625" style="51" customWidth="1"/>
    <col min="7175" max="7175" width="12.85546875" style="51" customWidth="1"/>
    <col min="7176" max="7176" width="12.42578125" style="51" customWidth="1"/>
    <col min="7177" max="7177" width="13.140625" style="51" customWidth="1"/>
    <col min="7178" max="7178" width="10.5703125" style="51" customWidth="1"/>
    <col min="7179" max="7179" width="12.7109375" style="51" customWidth="1"/>
    <col min="7180" max="7180" width="11.28515625" style="51" customWidth="1"/>
    <col min="7181" max="7181" width="10" style="51" customWidth="1"/>
    <col min="7182" max="7182" width="17.140625" style="51" customWidth="1"/>
    <col min="7183" max="7419" width="9.140625" style="51"/>
    <col min="7420" max="7420" width="53.7109375" style="51" customWidth="1"/>
    <col min="7421" max="7425" width="9.140625" style="51" hidden="1" customWidth="1"/>
    <col min="7426" max="7426" width="31.5703125" style="51" customWidth="1"/>
    <col min="7427" max="7427" width="39.7109375" style="51" customWidth="1"/>
    <col min="7428" max="7429" width="16.5703125" style="51" customWidth="1"/>
    <col min="7430" max="7430" width="13.140625" style="51" customWidth="1"/>
    <col min="7431" max="7431" width="12.85546875" style="51" customWidth="1"/>
    <col min="7432" max="7432" width="12.42578125" style="51" customWidth="1"/>
    <col min="7433" max="7433" width="13.140625" style="51" customWidth="1"/>
    <col min="7434" max="7434" width="10.5703125" style="51" customWidth="1"/>
    <col min="7435" max="7435" width="12.7109375" style="51" customWidth="1"/>
    <col min="7436" max="7436" width="11.28515625" style="51" customWidth="1"/>
    <col min="7437" max="7437" width="10" style="51" customWidth="1"/>
    <col min="7438" max="7438" width="17.140625" style="51" customWidth="1"/>
    <col min="7439" max="7675" width="9.140625" style="51"/>
    <col min="7676" max="7676" width="53.7109375" style="51" customWidth="1"/>
    <col min="7677" max="7681" width="9.140625" style="51" hidden="1" customWidth="1"/>
    <col min="7682" max="7682" width="31.5703125" style="51" customWidth="1"/>
    <col min="7683" max="7683" width="39.7109375" style="51" customWidth="1"/>
    <col min="7684" max="7685" width="16.5703125" style="51" customWidth="1"/>
    <col min="7686" max="7686" width="13.140625" style="51" customWidth="1"/>
    <col min="7687" max="7687" width="12.85546875" style="51" customWidth="1"/>
    <col min="7688" max="7688" width="12.42578125" style="51" customWidth="1"/>
    <col min="7689" max="7689" width="13.140625" style="51" customWidth="1"/>
    <col min="7690" max="7690" width="10.5703125" style="51" customWidth="1"/>
    <col min="7691" max="7691" width="12.7109375" style="51" customWidth="1"/>
    <col min="7692" max="7692" width="11.28515625" style="51" customWidth="1"/>
    <col min="7693" max="7693" width="10" style="51" customWidth="1"/>
    <col min="7694" max="7694" width="17.140625" style="51" customWidth="1"/>
    <col min="7695" max="7931" width="9.140625" style="51"/>
    <col min="7932" max="7932" width="53.7109375" style="51" customWidth="1"/>
    <col min="7933" max="7937" width="9.140625" style="51" hidden="1" customWidth="1"/>
    <col min="7938" max="7938" width="31.5703125" style="51" customWidth="1"/>
    <col min="7939" max="7939" width="39.7109375" style="51" customWidth="1"/>
    <col min="7940" max="7941" width="16.5703125" style="51" customWidth="1"/>
    <col min="7942" max="7942" width="13.140625" style="51" customWidth="1"/>
    <col min="7943" max="7943" width="12.85546875" style="51" customWidth="1"/>
    <col min="7944" max="7944" width="12.42578125" style="51" customWidth="1"/>
    <col min="7945" max="7945" width="13.140625" style="51" customWidth="1"/>
    <col min="7946" max="7946" width="10.5703125" style="51" customWidth="1"/>
    <col min="7947" max="7947" width="12.7109375" style="51" customWidth="1"/>
    <col min="7948" max="7948" width="11.28515625" style="51" customWidth="1"/>
    <col min="7949" max="7949" width="10" style="51" customWidth="1"/>
    <col min="7950" max="7950" width="17.140625" style="51" customWidth="1"/>
    <col min="7951" max="8187" width="9.140625" style="51"/>
    <col min="8188" max="8188" width="53.7109375" style="51" customWidth="1"/>
    <col min="8189" max="8193" width="9.140625" style="51" hidden="1" customWidth="1"/>
    <col min="8194" max="8194" width="31.5703125" style="51" customWidth="1"/>
    <col min="8195" max="8195" width="39.7109375" style="51" customWidth="1"/>
    <col min="8196" max="8197" width="16.5703125" style="51" customWidth="1"/>
    <col min="8198" max="8198" width="13.140625" style="51" customWidth="1"/>
    <col min="8199" max="8199" width="12.85546875" style="51" customWidth="1"/>
    <col min="8200" max="8200" width="12.42578125" style="51" customWidth="1"/>
    <col min="8201" max="8201" width="13.140625" style="51" customWidth="1"/>
    <col min="8202" max="8202" width="10.5703125" style="51" customWidth="1"/>
    <col min="8203" max="8203" width="12.7109375" style="51" customWidth="1"/>
    <col min="8204" max="8204" width="11.28515625" style="51" customWidth="1"/>
    <col min="8205" max="8205" width="10" style="51" customWidth="1"/>
    <col min="8206" max="8206" width="17.140625" style="51" customWidth="1"/>
    <col min="8207" max="8443" width="9.140625" style="51"/>
    <col min="8444" max="8444" width="53.7109375" style="51" customWidth="1"/>
    <col min="8445" max="8449" width="9.140625" style="51" hidden="1" customWidth="1"/>
    <col min="8450" max="8450" width="31.5703125" style="51" customWidth="1"/>
    <col min="8451" max="8451" width="39.7109375" style="51" customWidth="1"/>
    <col min="8452" max="8453" width="16.5703125" style="51" customWidth="1"/>
    <col min="8454" max="8454" width="13.140625" style="51" customWidth="1"/>
    <col min="8455" max="8455" width="12.85546875" style="51" customWidth="1"/>
    <col min="8456" max="8456" width="12.42578125" style="51" customWidth="1"/>
    <col min="8457" max="8457" width="13.140625" style="51" customWidth="1"/>
    <col min="8458" max="8458" width="10.5703125" style="51" customWidth="1"/>
    <col min="8459" max="8459" width="12.7109375" style="51" customWidth="1"/>
    <col min="8460" max="8460" width="11.28515625" style="51" customWidth="1"/>
    <col min="8461" max="8461" width="10" style="51" customWidth="1"/>
    <col min="8462" max="8462" width="17.140625" style="51" customWidth="1"/>
    <col min="8463" max="8699" width="9.140625" style="51"/>
    <col min="8700" max="8700" width="53.7109375" style="51" customWidth="1"/>
    <col min="8701" max="8705" width="9.140625" style="51" hidden="1" customWidth="1"/>
    <col min="8706" max="8706" width="31.5703125" style="51" customWidth="1"/>
    <col min="8707" max="8707" width="39.7109375" style="51" customWidth="1"/>
    <col min="8708" max="8709" width="16.5703125" style="51" customWidth="1"/>
    <col min="8710" max="8710" width="13.140625" style="51" customWidth="1"/>
    <col min="8711" max="8711" width="12.85546875" style="51" customWidth="1"/>
    <col min="8712" max="8712" width="12.42578125" style="51" customWidth="1"/>
    <col min="8713" max="8713" width="13.140625" style="51" customWidth="1"/>
    <col min="8714" max="8714" width="10.5703125" style="51" customWidth="1"/>
    <col min="8715" max="8715" width="12.7109375" style="51" customWidth="1"/>
    <col min="8716" max="8716" width="11.28515625" style="51" customWidth="1"/>
    <col min="8717" max="8717" width="10" style="51" customWidth="1"/>
    <col min="8718" max="8718" width="17.140625" style="51" customWidth="1"/>
    <col min="8719" max="8955" width="9.140625" style="51"/>
    <col min="8956" max="8956" width="53.7109375" style="51" customWidth="1"/>
    <col min="8957" max="8961" width="9.140625" style="51" hidden="1" customWidth="1"/>
    <col min="8962" max="8962" width="31.5703125" style="51" customWidth="1"/>
    <col min="8963" max="8963" width="39.7109375" style="51" customWidth="1"/>
    <col min="8964" max="8965" width="16.5703125" style="51" customWidth="1"/>
    <col min="8966" max="8966" width="13.140625" style="51" customWidth="1"/>
    <col min="8967" max="8967" width="12.85546875" style="51" customWidth="1"/>
    <col min="8968" max="8968" width="12.42578125" style="51" customWidth="1"/>
    <col min="8969" max="8969" width="13.140625" style="51" customWidth="1"/>
    <col min="8970" max="8970" width="10.5703125" style="51" customWidth="1"/>
    <col min="8971" max="8971" width="12.7109375" style="51" customWidth="1"/>
    <col min="8972" max="8972" width="11.28515625" style="51" customWidth="1"/>
    <col min="8973" max="8973" width="10" style="51" customWidth="1"/>
    <col min="8974" max="8974" width="17.140625" style="51" customWidth="1"/>
    <col min="8975" max="9211" width="9.140625" style="51"/>
    <col min="9212" max="9212" width="53.7109375" style="51" customWidth="1"/>
    <col min="9213" max="9217" width="9.140625" style="51" hidden="1" customWidth="1"/>
    <col min="9218" max="9218" width="31.5703125" style="51" customWidth="1"/>
    <col min="9219" max="9219" width="39.7109375" style="51" customWidth="1"/>
    <col min="9220" max="9221" width="16.5703125" style="51" customWidth="1"/>
    <col min="9222" max="9222" width="13.140625" style="51" customWidth="1"/>
    <col min="9223" max="9223" width="12.85546875" style="51" customWidth="1"/>
    <col min="9224" max="9224" width="12.42578125" style="51" customWidth="1"/>
    <col min="9225" max="9225" width="13.140625" style="51" customWidth="1"/>
    <col min="9226" max="9226" width="10.5703125" style="51" customWidth="1"/>
    <col min="9227" max="9227" width="12.7109375" style="51" customWidth="1"/>
    <col min="9228" max="9228" width="11.28515625" style="51" customWidth="1"/>
    <col min="9229" max="9229" width="10" style="51" customWidth="1"/>
    <col min="9230" max="9230" width="17.140625" style="51" customWidth="1"/>
    <col min="9231" max="9467" width="9.140625" style="51"/>
    <col min="9468" max="9468" width="53.7109375" style="51" customWidth="1"/>
    <col min="9469" max="9473" width="9.140625" style="51" hidden="1" customWidth="1"/>
    <col min="9474" max="9474" width="31.5703125" style="51" customWidth="1"/>
    <col min="9475" max="9475" width="39.7109375" style="51" customWidth="1"/>
    <col min="9476" max="9477" width="16.5703125" style="51" customWidth="1"/>
    <col min="9478" max="9478" width="13.140625" style="51" customWidth="1"/>
    <col min="9479" max="9479" width="12.85546875" style="51" customWidth="1"/>
    <col min="9480" max="9480" width="12.42578125" style="51" customWidth="1"/>
    <col min="9481" max="9481" width="13.140625" style="51" customWidth="1"/>
    <col min="9482" max="9482" width="10.5703125" style="51" customWidth="1"/>
    <col min="9483" max="9483" width="12.7109375" style="51" customWidth="1"/>
    <col min="9484" max="9484" width="11.28515625" style="51" customWidth="1"/>
    <col min="9485" max="9485" width="10" style="51" customWidth="1"/>
    <col min="9486" max="9486" width="17.140625" style="51" customWidth="1"/>
    <col min="9487" max="9723" width="9.140625" style="51"/>
    <col min="9724" max="9724" width="53.7109375" style="51" customWidth="1"/>
    <col min="9725" max="9729" width="9.140625" style="51" hidden="1" customWidth="1"/>
    <col min="9730" max="9730" width="31.5703125" style="51" customWidth="1"/>
    <col min="9731" max="9731" width="39.7109375" style="51" customWidth="1"/>
    <col min="9732" max="9733" width="16.5703125" style="51" customWidth="1"/>
    <col min="9734" max="9734" width="13.140625" style="51" customWidth="1"/>
    <col min="9735" max="9735" width="12.85546875" style="51" customWidth="1"/>
    <col min="9736" max="9736" width="12.42578125" style="51" customWidth="1"/>
    <col min="9737" max="9737" width="13.140625" style="51" customWidth="1"/>
    <col min="9738" max="9738" width="10.5703125" style="51" customWidth="1"/>
    <col min="9739" max="9739" width="12.7109375" style="51" customWidth="1"/>
    <col min="9740" max="9740" width="11.28515625" style="51" customWidth="1"/>
    <col min="9741" max="9741" width="10" style="51" customWidth="1"/>
    <col min="9742" max="9742" width="17.140625" style="51" customWidth="1"/>
    <col min="9743" max="9979" width="9.140625" style="51"/>
    <col min="9980" max="9980" width="53.7109375" style="51" customWidth="1"/>
    <col min="9981" max="9985" width="9.140625" style="51" hidden="1" customWidth="1"/>
    <col min="9986" max="9986" width="31.5703125" style="51" customWidth="1"/>
    <col min="9987" max="9987" width="39.7109375" style="51" customWidth="1"/>
    <col min="9988" max="9989" width="16.5703125" style="51" customWidth="1"/>
    <col min="9990" max="9990" width="13.140625" style="51" customWidth="1"/>
    <col min="9991" max="9991" width="12.85546875" style="51" customWidth="1"/>
    <col min="9992" max="9992" width="12.42578125" style="51" customWidth="1"/>
    <col min="9993" max="9993" width="13.140625" style="51" customWidth="1"/>
    <col min="9994" max="9994" width="10.5703125" style="51" customWidth="1"/>
    <col min="9995" max="9995" width="12.7109375" style="51" customWidth="1"/>
    <col min="9996" max="9996" width="11.28515625" style="51" customWidth="1"/>
    <col min="9997" max="9997" width="10" style="51" customWidth="1"/>
    <col min="9998" max="9998" width="17.140625" style="51" customWidth="1"/>
    <col min="9999" max="10235" width="9.140625" style="51"/>
    <col min="10236" max="10236" width="53.7109375" style="51" customWidth="1"/>
    <col min="10237" max="10241" width="9.140625" style="51" hidden="1" customWidth="1"/>
    <col min="10242" max="10242" width="31.5703125" style="51" customWidth="1"/>
    <col min="10243" max="10243" width="39.7109375" style="51" customWidth="1"/>
    <col min="10244" max="10245" width="16.5703125" style="51" customWidth="1"/>
    <col min="10246" max="10246" width="13.140625" style="51" customWidth="1"/>
    <col min="10247" max="10247" width="12.85546875" style="51" customWidth="1"/>
    <col min="10248" max="10248" width="12.42578125" style="51" customWidth="1"/>
    <col min="10249" max="10249" width="13.140625" style="51" customWidth="1"/>
    <col min="10250" max="10250" width="10.5703125" style="51" customWidth="1"/>
    <col min="10251" max="10251" width="12.7109375" style="51" customWidth="1"/>
    <col min="10252" max="10252" width="11.28515625" style="51" customWidth="1"/>
    <col min="10253" max="10253" width="10" style="51" customWidth="1"/>
    <col min="10254" max="10254" width="17.140625" style="51" customWidth="1"/>
    <col min="10255" max="10491" width="9.140625" style="51"/>
    <col min="10492" max="10492" width="53.7109375" style="51" customWidth="1"/>
    <col min="10493" max="10497" width="9.140625" style="51" hidden="1" customWidth="1"/>
    <col min="10498" max="10498" width="31.5703125" style="51" customWidth="1"/>
    <col min="10499" max="10499" width="39.7109375" style="51" customWidth="1"/>
    <col min="10500" max="10501" width="16.5703125" style="51" customWidth="1"/>
    <col min="10502" max="10502" width="13.140625" style="51" customWidth="1"/>
    <col min="10503" max="10503" width="12.85546875" style="51" customWidth="1"/>
    <col min="10504" max="10504" width="12.42578125" style="51" customWidth="1"/>
    <col min="10505" max="10505" width="13.140625" style="51" customWidth="1"/>
    <col min="10506" max="10506" width="10.5703125" style="51" customWidth="1"/>
    <col min="10507" max="10507" width="12.7109375" style="51" customWidth="1"/>
    <col min="10508" max="10508" width="11.28515625" style="51" customWidth="1"/>
    <col min="10509" max="10509" width="10" style="51" customWidth="1"/>
    <col min="10510" max="10510" width="17.140625" style="51" customWidth="1"/>
    <col min="10511" max="10747" width="9.140625" style="51"/>
    <col min="10748" max="10748" width="53.7109375" style="51" customWidth="1"/>
    <col min="10749" max="10753" width="9.140625" style="51" hidden="1" customWidth="1"/>
    <col min="10754" max="10754" width="31.5703125" style="51" customWidth="1"/>
    <col min="10755" max="10755" width="39.7109375" style="51" customWidth="1"/>
    <col min="10756" max="10757" width="16.5703125" style="51" customWidth="1"/>
    <col min="10758" max="10758" width="13.140625" style="51" customWidth="1"/>
    <col min="10759" max="10759" width="12.85546875" style="51" customWidth="1"/>
    <col min="10760" max="10760" width="12.42578125" style="51" customWidth="1"/>
    <col min="10761" max="10761" width="13.140625" style="51" customWidth="1"/>
    <col min="10762" max="10762" width="10.5703125" style="51" customWidth="1"/>
    <col min="10763" max="10763" width="12.7109375" style="51" customWidth="1"/>
    <col min="10764" max="10764" width="11.28515625" style="51" customWidth="1"/>
    <col min="10765" max="10765" width="10" style="51" customWidth="1"/>
    <col min="10766" max="10766" width="17.140625" style="51" customWidth="1"/>
    <col min="10767" max="11003" width="9.140625" style="51"/>
    <col min="11004" max="11004" width="53.7109375" style="51" customWidth="1"/>
    <col min="11005" max="11009" width="9.140625" style="51" hidden="1" customWidth="1"/>
    <col min="11010" max="11010" width="31.5703125" style="51" customWidth="1"/>
    <col min="11011" max="11011" width="39.7109375" style="51" customWidth="1"/>
    <col min="11012" max="11013" width="16.5703125" style="51" customWidth="1"/>
    <col min="11014" max="11014" width="13.140625" style="51" customWidth="1"/>
    <col min="11015" max="11015" width="12.85546875" style="51" customWidth="1"/>
    <col min="11016" max="11016" width="12.42578125" style="51" customWidth="1"/>
    <col min="11017" max="11017" width="13.140625" style="51" customWidth="1"/>
    <col min="11018" max="11018" width="10.5703125" style="51" customWidth="1"/>
    <col min="11019" max="11019" width="12.7109375" style="51" customWidth="1"/>
    <col min="11020" max="11020" width="11.28515625" style="51" customWidth="1"/>
    <col min="11021" max="11021" width="10" style="51" customWidth="1"/>
    <col min="11022" max="11022" width="17.140625" style="51" customWidth="1"/>
    <col min="11023" max="11259" width="9.140625" style="51"/>
    <col min="11260" max="11260" width="53.7109375" style="51" customWidth="1"/>
    <col min="11261" max="11265" width="9.140625" style="51" hidden="1" customWidth="1"/>
    <col min="11266" max="11266" width="31.5703125" style="51" customWidth="1"/>
    <col min="11267" max="11267" width="39.7109375" style="51" customWidth="1"/>
    <col min="11268" max="11269" width="16.5703125" style="51" customWidth="1"/>
    <col min="11270" max="11270" width="13.140625" style="51" customWidth="1"/>
    <col min="11271" max="11271" width="12.85546875" style="51" customWidth="1"/>
    <col min="11272" max="11272" width="12.42578125" style="51" customWidth="1"/>
    <col min="11273" max="11273" width="13.140625" style="51" customWidth="1"/>
    <col min="11274" max="11274" width="10.5703125" style="51" customWidth="1"/>
    <col min="11275" max="11275" width="12.7109375" style="51" customWidth="1"/>
    <col min="11276" max="11276" width="11.28515625" style="51" customWidth="1"/>
    <col min="11277" max="11277" width="10" style="51" customWidth="1"/>
    <col min="11278" max="11278" width="17.140625" style="51" customWidth="1"/>
    <col min="11279" max="11515" width="9.140625" style="51"/>
    <col min="11516" max="11516" width="53.7109375" style="51" customWidth="1"/>
    <col min="11517" max="11521" width="9.140625" style="51" hidden="1" customWidth="1"/>
    <col min="11522" max="11522" width="31.5703125" style="51" customWidth="1"/>
    <col min="11523" max="11523" width="39.7109375" style="51" customWidth="1"/>
    <col min="11524" max="11525" width="16.5703125" style="51" customWidth="1"/>
    <col min="11526" max="11526" width="13.140625" style="51" customWidth="1"/>
    <col min="11527" max="11527" width="12.85546875" style="51" customWidth="1"/>
    <col min="11528" max="11528" width="12.42578125" style="51" customWidth="1"/>
    <col min="11529" max="11529" width="13.140625" style="51" customWidth="1"/>
    <col min="11530" max="11530" width="10.5703125" style="51" customWidth="1"/>
    <col min="11531" max="11531" width="12.7109375" style="51" customWidth="1"/>
    <col min="11532" max="11532" width="11.28515625" style="51" customWidth="1"/>
    <col min="11533" max="11533" width="10" style="51" customWidth="1"/>
    <col min="11534" max="11534" width="17.140625" style="51" customWidth="1"/>
    <col min="11535" max="11771" width="9.140625" style="51"/>
    <col min="11772" max="11772" width="53.7109375" style="51" customWidth="1"/>
    <col min="11773" max="11777" width="9.140625" style="51" hidden="1" customWidth="1"/>
    <col min="11778" max="11778" width="31.5703125" style="51" customWidth="1"/>
    <col min="11779" max="11779" width="39.7109375" style="51" customWidth="1"/>
    <col min="11780" max="11781" width="16.5703125" style="51" customWidth="1"/>
    <col min="11782" max="11782" width="13.140625" style="51" customWidth="1"/>
    <col min="11783" max="11783" width="12.85546875" style="51" customWidth="1"/>
    <col min="11784" max="11784" width="12.42578125" style="51" customWidth="1"/>
    <col min="11785" max="11785" width="13.140625" style="51" customWidth="1"/>
    <col min="11786" max="11786" width="10.5703125" style="51" customWidth="1"/>
    <col min="11787" max="11787" width="12.7109375" style="51" customWidth="1"/>
    <col min="11788" max="11788" width="11.28515625" style="51" customWidth="1"/>
    <col min="11789" max="11789" width="10" style="51" customWidth="1"/>
    <col min="11790" max="11790" width="17.140625" style="51" customWidth="1"/>
    <col min="11791" max="12027" width="9.140625" style="51"/>
    <col min="12028" max="12028" width="53.7109375" style="51" customWidth="1"/>
    <col min="12029" max="12033" width="9.140625" style="51" hidden="1" customWidth="1"/>
    <col min="12034" max="12034" width="31.5703125" style="51" customWidth="1"/>
    <col min="12035" max="12035" width="39.7109375" style="51" customWidth="1"/>
    <col min="12036" max="12037" width="16.5703125" style="51" customWidth="1"/>
    <col min="12038" max="12038" width="13.140625" style="51" customWidth="1"/>
    <col min="12039" max="12039" width="12.85546875" style="51" customWidth="1"/>
    <col min="12040" max="12040" width="12.42578125" style="51" customWidth="1"/>
    <col min="12041" max="12041" width="13.140625" style="51" customWidth="1"/>
    <col min="12042" max="12042" width="10.5703125" style="51" customWidth="1"/>
    <col min="12043" max="12043" width="12.7109375" style="51" customWidth="1"/>
    <col min="12044" max="12044" width="11.28515625" style="51" customWidth="1"/>
    <col min="12045" max="12045" width="10" style="51" customWidth="1"/>
    <col min="12046" max="12046" width="17.140625" style="51" customWidth="1"/>
    <col min="12047" max="12283" width="9.140625" style="51"/>
    <col min="12284" max="12284" width="53.7109375" style="51" customWidth="1"/>
    <col min="12285" max="12289" width="9.140625" style="51" hidden="1" customWidth="1"/>
    <col min="12290" max="12290" width="31.5703125" style="51" customWidth="1"/>
    <col min="12291" max="12291" width="39.7109375" style="51" customWidth="1"/>
    <col min="12292" max="12293" width="16.5703125" style="51" customWidth="1"/>
    <col min="12294" max="12294" width="13.140625" style="51" customWidth="1"/>
    <col min="12295" max="12295" width="12.85546875" style="51" customWidth="1"/>
    <col min="12296" max="12296" width="12.42578125" style="51" customWidth="1"/>
    <col min="12297" max="12297" width="13.140625" style="51" customWidth="1"/>
    <col min="12298" max="12298" width="10.5703125" style="51" customWidth="1"/>
    <col min="12299" max="12299" width="12.7109375" style="51" customWidth="1"/>
    <col min="12300" max="12300" width="11.28515625" style="51" customWidth="1"/>
    <col min="12301" max="12301" width="10" style="51" customWidth="1"/>
    <col min="12302" max="12302" width="17.140625" style="51" customWidth="1"/>
    <col min="12303" max="12539" width="9.140625" style="51"/>
    <col min="12540" max="12540" width="53.7109375" style="51" customWidth="1"/>
    <col min="12541" max="12545" width="9.140625" style="51" hidden="1" customWidth="1"/>
    <col min="12546" max="12546" width="31.5703125" style="51" customWidth="1"/>
    <col min="12547" max="12547" width="39.7109375" style="51" customWidth="1"/>
    <col min="12548" max="12549" width="16.5703125" style="51" customWidth="1"/>
    <col min="12550" max="12550" width="13.140625" style="51" customWidth="1"/>
    <col min="12551" max="12551" width="12.85546875" style="51" customWidth="1"/>
    <col min="12552" max="12552" width="12.42578125" style="51" customWidth="1"/>
    <col min="12553" max="12553" width="13.140625" style="51" customWidth="1"/>
    <col min="12554" max="12554" width="10.5703125" style="51" customWidth="1"/>
    <col min="12555" max="12555" width="12.7109375" style="51" customWidth="1"/>
    <col min="12556" max="12556" width="11.28515625" style="51" customWidth="1"/>
    <col min="12557" max="12557" width="10" style="51" customWidth="1"/>
    <col min="12558" max="12558" width="17.140625" style="51" customWidth="1"/>
    <col min="12559" max="12795" width="9.140625" style="51"/>
    <col min="12796" max="12796" width="53.7109375" style="51" customWidth="1"/>
    <col min="12797" max="12801" width="9.140625" style="51" hidden="1" customWidth="1"/>
    <col min="12802" max="12802" width="31.5703125" style="51" customWidth="1"/>
    <col min="12803" max="12803" width="39.7109375" style="51" customWidth="1"/>
    <col min="12804" max="12805" width="16.5703125" style="51" customWidth="1"/>
    <col min="12806" max="12806" width="13.140625" style="51" customWidth="1"/>
    <col min="12807" max="12807" width="12.85546875" style="51" customWidth="1"/>
    <col min="12808" max="12808" width="12.42578125" style="51" customWidth="1"/>
    <col min="12809" max="12809" width="13.140625" style="51" customWidth="1"/>
    <col min="12810" max="12810" width="10.5703125" style="51" customWidth="1"/>
    <col min="12811" max="12811" width="12.7109375" style="51" customWidth="1"/>
    <col min="12812" max="12812" width="11.28515625" style="51" customWidth="1"/>
    <col min="12813" max="12813" width="10" style="51" customWidth="1"/>
    <col min="12814" max="12814" width="17.140625" style="51" customWidth="1"/>
    <col min="12815" max="13051" width="9.140625" style="51"/>
    <col min="13052" max="13052" width="53.7109375" style="51" customWidth="1"/>
    <col min="13053" max="13057" width="9.140625" style="51" hidden="1" customWidth="1"/>
    <col min="13058" max="13058" width="31.5703125" style="51" customWidth="1"/>
    <col min="13059" max="13059" width="39.7109375" style="51" customWidth="1"/>
    <col min="13060" max="13061" width="16.5703125" style="51" customWidth="1"/>
    <col min="13062" max="13062" width="13.140625" style="51" customWidth="1"/>
    <col min="13063" max="13063" width="12.85546875" style="51" customWidth="1"/>
    <col min="13064" max="13064" width="12.42578125" style="51" customWidth="1"/>
    <col min="13065" max="13065" width="13.140625" style="51" customWidth="1"/>
    <col min="13066" max="13066" width="10.5703125" style="51" customWidth="1"/>
    <col min="13067" max="13067" width="12.7109375" style="51" customWidth="1"/>
    <col min="13068" max="13068" width="11.28515625" style="51" customWidth="1"/>
    <col min="13069" max="13069" width="10" style="51" customWidth="1"/>
    <col min="13070" max="13070" width="17.140625" style="51" customWidth="1"/>
    <col min="13071" max="13307" width="9.140625" style="51"/>
    <col min="13308" max="13308" width="53.7109375" style="51" customWidth="1"/>
    <col min="13309" max="13313" width="9.140625" style="51" hidden="1" customWidth="1"/>
    <col min="13314" max="13314" width="31.5703125" style="51" customWidth="1"/>
    <col min="13315" max="13315" width="39.7109375" style="51" customWidth="1"/>
    <col min="13316" max="13317" width="16.5703125" style="51" customWidth="1"/>
    <col min="13318" max="13318" width="13.140625" style="51" customWidth="1"/>
    <col min="13319" max="13319" width="12.85546875" style="51" customWidth="1"/>
    <col min="13320" max="13320" width="12.42578125" style="51" customWidth="1"/>
    <col min="13321" max="13321" width="13.140625" style="51" customWidth="1"/>
    <col min="13322" max="13322" width="10.5703125" style="51" customWidth="1"/>
    <col min="13323" max="13323" width="12.7109375" style="51" customWidth="1"/>
    <col min="13324" max="13324" width="11.28515625" style="51" customWidth="1"/>
    <col min="13325" max="13325" width="10" style="51" customWidth="1"/>
    <col min="13326" max="13326" width="17.140625" style="51" customWidth="1"/>
    <col min="13327" max="13563" width="9.140625" style="51"/>
    <col min="13564" max="13564" width="53.7109375" style="51" customWidth="1"/>
    <col min="13565" max="13569" width="9.140625" style="51" hidden="1" customWidth="1"/>
    <col min="13570" max="13570" width="31.5703125" style="51" customWidth="1"/>
    <col min="13571" max="13571" width="39.7109375" style="51" customWidth="1"/>
    <col min="13572" max="13573" width="16.5703125" style="51" customWidth="1"/>
    <col min="13574" max="13574" width="13.140625" style="51" customWidth="1"/>
    <col min="13575" max="13575" width="12.85546875" style="51" customWidth="1"/>
    <col min="13576" max="13576" width="12.42578125" style="51" customWidth="1"/>
    <col min="13577" max="13577" width="13.140625" style="51" customWidth="1"/>
    <col min="13578" max="13578" width="10.5703125" style="51" customWidth="1"/>
    <col min="13579" max="13579" width="12.7109375" style="51" customWidth="1"/>
    <col min="13580" max="13580" width="11.28515625" style="51" customWidth="1"/>
    <col min="13581" max="13581" width="10" style="51" customWidth="1"/>
    <col min="13582" max="13582" width="17.140625" style="51" customWidth="1"/>
    <col min="13583" max="13819" width="9.140625" style="51"/>
    <col min="13820" max="13820" width="53.7109375" style="51" customWidth="1"/>
    <col min="13821" max="13825" width="9.140625" style="51" hidden="1" customWidth="1"/>
    <col min="13826" max="13826" width="31.5703125" style="51" customWidth="1"/>
    <col min="13827" max="13827" width="39.7109375" style="51" customWidth="1"/>
    <col min="13828" max="13829" width="16.5703125" style="51" customWidth="1"/>
    <col min="13830" max="13830" width="13.140625" style="51" customWidth="1"/>
    <col min="13831" max="13831" width="12.85546875" style="51" customWidth="1"/>
    <col min="13832" max="13832" width="12.42578125" style="51" customWidth="1"/>
    <col min="13833" max="13833" width="13.140625" style="51" customWidth="1"/>
    <col min="13834" max="13834" width="10.5703125" style="51" customWidth="1"/>
    <col min="13835" max="13835" width="12.7109375" style="51" customWidth="1"/>
    <col min="13836" max="13836" width="11.28515625" style="51" customWidth="1"/>
    <col min="13837" max="13837" width="10" style="51" customWidth="1"/>
    <col min="13838" max="13838" width="17.140625" style="51" customWidth="1"/>
    <col min="13839" max="14075" width="9.140625" style="51"/>
    <col min="14076" max="14076" width="53.7109375" style="51" customWidth="1"/>
    <col min="14077" max="14081" width="9.140625" style="51" hidden="1" customWidth="1"/>
    <col min="14082" max="14082" width="31.5703125" style="51" customWidth="1"/>
    <col min="14083" max="14083" width="39.7109375" style="51" customWidth="1"/>
    <col min="14084" max="14085" width="16.5703125" style="51" customWidth="1"/>
    <col min="14086" max="14086" width="13.140625" style="51" customWidth="1"/>
    <col min="14087" max="14087" width="12.85546875" style="51" customWidth="1"/>
    <col min="14088" max="14088" width="12.42578125" style="51" customWidth="1"/>
    <col min="14089" max="14089" width="13.140625" style="51" customWidth="1"/>
    <col min="14090" max="14090" width="10.5703125" style="51" customWidth="1"/>
    <col min="14091" max="14091" width="12.7109375" style="51" customWidth="1"/>
    <col min="14092" max="14092" width="11.28515625" style="51" customWidth="1"/>
    <col min="14093" max="14093" width="10" style="51" customWidth="1"/>
    <col min="14094" max="14094" width="17.140625" style="51" customWidth="1"/>
    <col min="14095" max="14331" width="9.140625" style="51"/>
    <col min="14332" max="14332" width="53.7109375" style="51" customWidth="1"/>
    <col min="14333" max="14337" width="9.140625" style="51" hidden="1" customWidth="1"/>
    <col min="14338" max="14338" width="31.5703125" style="51" customWidth="1"/>
    <col min="14339" max="14339" width="39.7109375" style="51" customWidth="1"/>
    <col min="14340" max="14341" width="16.5703125" style="51" customWidth="1"/>
    <col min="14342" max="14342" width="13.140625" style="51" customWidth="1"/>
    <col min="14343" max="14343" width="12.85546875" style="51" customWidth="1"/>
    <col min="14344" max="14344" width="12.42578125" style="51" customWidth="1"/>
    <col min="14345" max="14345" width="13.140625" style="51" customWidth="1"/>
    <col min="14346" max="14346" width="10.5703125" style="51" customWidth="1"/>
    <col min="14347" max="14347" width="12.7109375" style="51" customWidth="1"/>
    <col min="14348" max="14348" width="11.28515625" style="51" customWidth="1"/>
    <col min="14349" max="14349" width="10" style="51" customWidth="1"/>
    <col min="14350" max="14350" width="17.140625" style="51" customWidth="1"/>
    <col min="14351" max="14587" width="9.140625" style="51"/>
    <col min="14588" max="14588" width="53.7109375" style="51" customWidth="1"/>
    <col min="14589" max="14593" width="9.140625" style="51" hidden="1" customWidth="1"/>
    <col min="14594" max="14594" width="31.5703125" style="51" customWidth="1"/>
    <col min="14595" max="14595" width="39.7109375" style="51" customWidth="1"/>
    <col min="14596" max="14597" width="16.5703125" style="51" customWidth="1"/>
    <col min="14598" max="14598" width="13.140625" style="51" customWidth="1"/>
    <col min="14599" max="14599" width="12.85546875" style="51" customWidth="1"/>
    <col min="14600" max="14600" width="12.42578125" style="51" customWidth="1"/>
    <col min="14601" max="14601" width="13.140625" style="51" customWidth="1"/>
    <col min="14602" max="14602" width="10.5703125" style="51" customWidth="1"/>
    <col min="14603" max="14603" width="12.7109375" style="51" customWidth="1"/>
    <col min="14604" max="14604" width="11.28515625" style="51" customWidth="1"/>
    <col min="14605" max="14605" width="10" style="51" customWidth="1"/>
    <col min="14606" max="14606" width="17.140625" style="51" customWidth="1"/>
    <col min="14607" max="14843" width="9.140625" style="51"/>
    <col min="14844" max="14844" width="53.7109375" style="51" customWidth="1"/>
    <col min="14845" max="14849" width="9.140625" style="51" hidden="1" customWidth="1"/>
    <col min="14850" max="14850" width="31.5703125" style="51" customWidth="1"/>
    <col min="14851" max="14851" width="39.7109375" style="51" customWidth="1"/>
    <col min="14852" max="14853" width="16.5703125" style="51" customWidth="1"/>
    <col min="14854" max="14854" width="13.140625" style="51" customWidth="1"/>
    <col min="14855" max="14855" width="12.85546875" style="51" customWidth="1"/>
    <col min="14856" max="14856" width="12.42578125" style="51" customWidth="1"/>
    <col min="14857" max="14857" width="13.140625" style="51" customWidth="1"/>
    <col min="14858" max="14858" width="10.5703125" style="51" customWidth="1"/>
    <col min="14859" max="14859" width="12.7109375" style="51" customWidth="1"/>
    <col min="14860" max="14860" width="11.28515625" style="51" customWidth="1"/>
    <col min="14861" max="14861" width="10" style="51" customWidth="1"/>
    <col min="14862" max="14862" width="17.140625" style="51" customWidth="1"/>
    <col min="14863" max="15099" width="9.140625" style="51"/>
    <col min="15100" max="15100" width="53.7109375" style="51" customWidth="1"/>
    <col min="15101" max="15105" width="9.140625" style="51" hidden="1" customWidth="1"/>
    <col min="15106" max="15106" width="31.5703125" style="51" customWidth="1"/>
    <col min="15107" max="15107" width="39.7109375" style="51" customWidth="1"/>
    <col min="15108" max="15109" width="16.5703125" style="51" customWidth="1"/>
    <col min="15110" max="15110" width="13.140625" style="51" customWidth="1"/>
    <col min="15111" max="15111" width="12.85546875" style="51" customWidth="1"/>
    <col min="15112" max="15112" width="12.42578125" style="51" customWidth="1"/>
    <col min="15113" max="15113" width="13.140625" style="51" customWidth="1"/>
    <col min="15114" max="15114" width="10.5703125" style="51" customWidth="1"/>
    <col min="15115" max="15115" width="12.7109375" style="51" customWidth="1"/>
    <col min="15116" max="15116" width="11.28515625" style="51" customWidth="1"/>
    <col min="15117" max="15117" width="10" style="51" customWidth="1"/>
    <col min="15118" max="15118" width="17.140625" style="51" customWidth="1"/>
    <col min="15119" max="15355" width="9.140625" style="51"/>
    <col min="15356" max="15356" width="53.7109375" style="51" customWidth="1"/>
    <col min="15357" max="15361" width="9.140625" style="51" hidden="1" customWidth="1"/>
    <col min="15362" max="15362" width="31.5703125" style="51" customWidth="1"/>
    <col min="15363" max="15363" width="39.7109375" style="51" customWidth="1"/>
    <col min="15364" max="15365" width="16.5703125" style="51" customWidth="1"/>
    <col min="15366" max="15366" width="13.140625" style="51" customWidth="1"/>
    <col min="15367" max="15367" width="12.85546875" style="51" customWidth="1"/>
    <col min="15368" max="15368" width="12.42578125" style="51" customWidth="1"/>
    <col min="15369" max="15369" width="13.140625" style="51" customWidth="1"/>
    <col min="15370" max="15370" width="10.5703125" style="51" customWidth="1"/>
    <col min="15371" max="15371" width="12.7109375" style="51" customWidth="1"/>
    <col min="15372" max="15372" width="11.28515625" style="51" customWidth="1"/>
    <col min="15373" max="15373" width="10" style="51" customWidth="1"/>
    <col min="15374" max="15374" width="17.140625" style="51" customWidth="1"/>
    <col min="15375" max="15611" width="9.140625" style="51"/>
    <col min="15612" max="15612" width="53.7109375" style="51" customWidth="1"/>
    <col min="15613" max="15617" width="9.140625" style="51" hidden="1" customWidth="1"/>
    <col min="15618" max="15618" width="31.5703125" style="51" customWidth="1"/>
    <col min="15619" max="15619" width="39.7109375" style="51" customWidth="1"/>
    <col min="15620" max="15621" width="16.5703125" style="51" customWidth="1"/>
    <col min="15622" max="15622" width="13.140625" style="51" customWidth="1"/>
    <col min="15623" max="15623" width="12.85546875" style="51" customWidth="1"/>
    <col min="15624" max="15624" width="12.42578125" style="51" customWidth="1"/>
    <col min="15625" max="15625" width="13.140625" style="51" customWidth="1"/>
    <col min="15626" max="15626" width="10.5703125" style="51" customWidth="1"/>
    <col min="15627" max="15627" width="12.7109375" style="51" customWidth="1"/>
    <col min="15628" max="15628" width="11.28515625" style="51" customWidth="1"/>
    <col min="15629" max="15629" width="10" style="51" customWidth="1"/>
    <col min="15630" max="15630" width="17.140625" style="51" customWidth="1"/>
    <col min="15631" max="15867" width="9.140625" style="51"/>
    <col min="15868" max="15868" width="53.7109375" style="51" customWidth="1"/>
    <col min="15869" max="15873" width="9.140625" style="51" hidden="1" customWidth="1"/>
    <col min="15874" max="15874" width="31.5703125" style="51" customWidth="1"/>
    <col min="15875" max="15875" width="39.7109375" style="51" customWidth="1"/>
    <col min="15876" max="15877" width="16.5703125" style="51" customWidth="1"/>
    <col min="15878" max="15878" width="13.140625" style="51" customWidth="1"/>
    <col min="15879" max="15879" width="12.85546875" style="51" customWidth="1"/>
    <col min="15880" max="15880" width="12.42578125" style="51" customWidth="1"/>
    <col min="15881" max="15881" width="13.140625" style="51" customWidth="1"/>
    <col min="15882" max="15882" width="10.5703125" style="51" customWidth="1"/>
    <col min="15883" max="15883" width="12.7109375" style="51" customWidth="1"/>
    <col min="15884" max="15884" width="11.28515625" style="51" customWidth="1"/>
    <col min="15885" max="15885" width="10" style="51" customWidth="1"/>
    <col min="15886" max="15886" width="17.140625" style="51" customWidth="1"/>
    <col min="15887" max="16123" width="9.140625" style="51"/>
    <col min="16124" max="16124" width="53.7109375" style="51" customWidth="1"/>
    <col min="16125" max="16129" width="9.140625" style="51" hidden="1" customWidth="1"/>
    <col min="16130" max="16130" width="31.5703125" style="51" customWidth="1"/>
    <col min="16131" max="16131" width="39.7109375" style="51" customWidth="1"/>
    <col min="16132" max="16133" width="16.5703125" style="51" customWidth="1"/>
    <col min="16134" max="16134" width="13.140625" style="51" customWidth="1"/>
    <col min="16135" max="16135" width="12.85546875" style="51" customWidth="1"/>
    <col min="16136" max="16136" width="12.42578125" style="51" customWidth="1"/>
    <col min="16137" max="16137" width="13.140625" style="51" customWidth="1"/>
    <col min="16138" max="16138" width="10.5703125" style="51" customWidth="1"/>
    <col min="16139" max="16139" width="12.7109375" style="51" customWidth="1"/>
    <col min="16140" max="16140" width="11.28515625" style="51" customWidth="1"/>
    <col min="16141" max="16141" width="10" style="51" customWidth="1"/>
    <col min="16142" max="16142" width="17.140625" style="51" customWidth="1"/>
    <col min="16143" max="16384" width="9.140625" style="51"/>
  </cols>
  <sheetData>
    <row r="1" spans="1:12" x14ac:dyDescent="0.25">
      <c r="B1" s="234"/>
      <c r="C1" s="31" t="s">
        <v>700</v>
      </c>
    </row>
    <row r="2" spans="1:12" ht="60" customHeight="1" x14ac:dyDescent="0.25">
      <c r="B2" s="518" t="s">
        <v>648</v>
      </c>
      <c r="C2" s="518"/>
    </row>
    <row r="3" spans="1:12" s="235" customFormat="1" ht="36" customHeight="1" x14ac:dyDescent="0.25">
      <c r="A3" s="550" t="s">
        <v>671</v>
      </c>
      <c r="B3" s="550"/>
      <c r="C3" s="550"/>
      <c r="D3" s="51"/>
      <c r="E3" s="51"/>
      <c r="F3" s="233"/>
      <c r="H3" s="236"/>
      <c r="I3" s="51"/>
      <c r="J3" s="51"/>
      <c r="K3" s="51"/>
      <c r="L3" s="234"/>
    </row>
    <row r="4" spans="1:12" s="235" customFormat="1" ht="16.5" thickBot="1" x14ac:dyDescent="0.3">
      <c r="A4" s="233"/>
      <c r="B4" s="32"/>
      <c r="C4" s="33" t="s">
        <v>164</v>
      </c>
      <c r="D4" s="51"/>
      <c r="E4" s="51"/>
      <c r="F4" s="233"/>
      <c r="H4" s="236"/>
      <c r="I4" s="51"/>
      <c r="J4" s="51"/>
      <c r="K4" s="51"/>
      <c r="L4" s="234"/>
    </row>
    <row r="5" spans="1:12" s="235" customFormat="1" ht="42.75" customHeight="1" x14ac:dyDescent="0.25">
      <c r="A5" s="551" t="s">
        <v>165</v>
      </c>
      <c r="B5" s="553" t="s">
        <v>166</v>
      </c>
      <c r="C5" s="554"/>
      <c r="D5" s="51"/>
      <c r="E5" s="51"/>
      <c r="F5" s="233"/>
      <c r="H5" s="236"/>
      <c r="I5" s="51"/>
      <c r="J5" s="51"/>
      <c r="K5" s="51"/>
      <c r="L5" s="234"/>
    </row>
    <row r="6" spans="1:12" s="235" customFormat="1" ht="23.25" customHeight="1" x14ac:dyDescent="0.25">
      <c r="A6" s="552"/>
      <c r="B6" s="555" t="s">
        <v>167</v>
      </c>
      <c r="C6" s="556" t="s">
        <v>168</v>
      </c>
      <c r="D6" s="237"/>
      <c r="E6" s="238"/>
      <c r="F6" s="239"/>
      <c r="H6" s="236"/>
      <c r="I6" s="51"/>
      <c r="J6" s="51"/>
      <c r="K6" s="51"/>
      <c r="L6" s="234"/>
    </row>
    <row r="7" spans="1:12" s="235" customFormat="1" ht="26.25" customHeight="1" x14ac:dyDescent="0.25">
      <c r="A7" s="552"/>
      <c r="B7" s="555"/>
      <c r="C7" s="556"/>
      <c r="D7" s="237"/>
      <c r="E7" s="238"/>
      <c r="F7" s="239"/>
      <c r="H7" s="236"/>
      <c r="I7" s="51"/>
      <c r="J7" s="51"/>
      <c r="K7" s="51"/>
      <c r="L7" s="234"/>
    </row>
    <row r="8" spans="1:12" s="235" customFormat="1" x14ac:dyDescent="0.25">
      <c r="A8" s="240" t="s">
        <v>169</v>
      </c>
      <c r="B8" s="241">
        <v>1891.9425717852685</v>
      </c>
      <c r="C8" s="242">
        <v>1772.4514619883039</v>
      </c>
      <c r="D8" s="237"/>
      <c r="E8" s="243"/>
      <c r="F8" s="239"/>
      <c r="H8" s="236"/>
      <c r="I8" s="51"/>
      <c r="J8" s="51"/>
      <c r="K8" s="51"/>
      <c r="L8" s="234"/>
    </row>
    <row r="9" spans="1:12" s="235" customFormat="1" x14ac:dyDescent="0.25">
      <c r="A9" s="240" t="s">
        <v>170</v>
      </c>
      <c r="B9" s="241">
        <v>889.59254143646399</v>
      </c>
      <c r="C9" s="242">
        <v>1009.5062695924764</v>
      </c>
      <c r="D9" s="238"/>
      <c r="E9" s="238"/>
      <c r="F9" s="239"/>
      <c r="H9" s="236"/>
      <c r="I9" s="51"/>
      <c r="J9" s="51"/>
      <c r="K9" s="51"/>
      <c r="L9" s="234"/>
    </row>
    <row r="10" spans="1:12" s="235" customFormat="1" x14ac:dyDescent="0.25">
      <c r="A10" s="240" t="s">
        <v>117</v>
      </c>
      <c r="B10" s="241">
        <v>1741.892130857648</v>
      </c>
      <c r="C10" s="242">
        <v>1691.0557939914163</v>
      </c>
      <c r="D10" s="238"/>
      <c r="E10" s="238"/>
      <c r="F10" s="239"/>
      <c r="H10" s="236"/>
      <c r="I10" s="51"/>
      <c r="J10" s="51"/>
      <c r="K10" s="51"/>
      <c r="L10" s="234"/>
    </row>
    <row r="11" spans="1:12" s="235" customFormat="1" ht="15.75" customHeight="1" x14ac:dyDescent="0.25">
      <c r="A11" s="240" t="s">
        <v>118</v>
      </c>
      <c r="B11" s="241">
        <v>2188.1973018549747</v>
      </c>
      <c r="C11" s="242">
        <v>2000.9267540478027</v>
      </c>
      <c r="D11" s="243"/>
      <c r="E11" s="244"/>
      <c r="F11" s="239"/>
      <c r="H11" s="236"/>
      <c r="I11" s="51"/>
      <c r="J11" s="51"/>
      <c r="K11" s="51"/>
      <c r="L11" s="234"/>
    </row>
    <row r="12" spans="1:12" s="235" customFormat="1" x14ac:dyDescent="0.25">
      <c r="A12" s="240" t="s">
        <v>4</v>
      </c>
      <c r="B12" s="241">
        <v>1691.3459821428569</v>
      </c>
      <c r="C12" s="242">
        <v>1702.7483146067414</v>
      </c>
      <c r="D12" s="243"/>
      <c r="E12" s="244"/>
      <c r="F12" s="239"/>
      <c r="H12" s="236"/>
      <c r="I12" s="51"/>
      <c r="J12" s="51"/>
      <c r="K12" s="51"/>
      <c r="L12" s="234"/>
    </row>
    <row r="13" spans="1:12" s="235" customFormat="1" x14ac:dyDescent="0.25">
      <c r="A13" s="240" t="s">
        <v>171</v>
      </c>
      <c r="B13" s="241"/>
      <c r="C13" s="242">
        <v>3468.1860696517406</v>
      </c>
      <c r="D13" s="243"/>
      <c r="E13" s="244"/>
      <c r="F13" s="239"/>
      <c r="H13" s="236"/>
      <c r="I13" s="51"/>
      <c r="J13" s="51"/>
      <c r="K13" s="51"/>
      <c r="L13" s="234"/>
    </row>
    <row r="14" spans="1:12" s="235" customFormat="1" x14ac:dyDescent="0.25">
      <c r="A14" s="240" t="s">
        <v>172</v>
      </c>
      <c r="B14" s="241"/>
      <c r="C14" s="242">
        <v>5244.194209891436</v>
      </c>
      <c r="D14" s="245"/>
      <c r="E14" s="244"/>
      <c r="F14" s="239"/>
      <c r="H14" s="236"/>
      <c r="I14" s="51"/>
      <c r="J14" s="51"/>
      <c r="K14" s="51"/>
      <c r="L14" s="234"/>
    </row>
    <row r="15" spans="1:12" s="235" customFormat="1" x14ac:dyDescent="0.25">
      <c r="A15" s="240" t="s">
        <v>173</v>
      </c>
      <c r="B15" s="241"/>
      <c r="C15" s="242">
        <v>3320.8140243902444</v>
      </c>
      <c r="D15" s="238"/>
      <c r="E15" s="238"/>
      <c r="F15" s="239"/>
      <c r="H15" s="236"/>
      <c r="I15" s="51"/>
      <c r="J15" s="51"/>
      <c r="K15" s="51"/>
      <c r="L15" s="234"/>
    </row>
    <row r="16" spans="1:12" s="235" customFormat="1" x14ac:dyDescent="0.25">
      <c r="A16" s="240" t="s">
        <v>174</v>
      </c>
      <c r="B16" s="241"/>
      <c r="C16" s="242">
        <v>2621.0553459119496</v>
      </c>
      <c r="D16" s="238"/>
      <c r="E16" s="238"/>
      <c r="F16" s="239"/>
      <c r="H16" s="236"/>
      <c r="I16" s="51"/>
      <c r="J16" s="51"/>
      <c r="K16" s="51"/>
      <c r="L16" s="234"/>
    </row>
    <row r="17" spans="1:12" s="235" customFormat="1" x14ac:dyDescent="0.25">
      <c r="A17" s="240" t="s">
        <v>175</v>
      </c>
      <c r="B17" s="241"/>
      <c r="C17" s="242">
        <v>4222.2530120481924</v>
      </c>
      <c r="D17" s="238"/>
      <c r="E17" s="238"/>
      <c r="F17" s="239"/>
      <c r="H17" s="236"/>
      <c r="I17" s="51"/>
      <c r="J17" s="51"/>
      <c r="K17" s="51"/>
      <c r="L17" s="234"/>
    </row>
    <row r="18" spans="1:12" s="235" customFormat="1" x14ac:dyDescent="0.25">
      <c r="A18" s="240" t="s">
        <v>5</v>
      </c>
      <c r="B18" s="241">
        <v>1236.2449799196786</v>
      </c>
      <c r="C18" s="242">
        <v>1467.580452920143</v>
      </c>
      <c r="D18" s="238"/>
      <c r="E18" s="238"/>
      <c r="F18" s="239"/>
      <c r="H18" s="236"/>
      <c r="I18" s="51"/>
      <c r="J18" s="51"/>
      <c r="K18" s="51"/>
      <c r="L18" s="234"/>
    </row>
    <row r="19" spans="1:12" s="235" customFormat="1" x14ac:dyDescent="0.25">
      <c r="A19" s="240" t="s">
        <v>119</v>
      </c>
      <c r="B19" s="241">
        <v>2517.8581623550399</v>
      </c>
      <c r="C19" s="242">
        <v>2369.8732157850545</v>
      </c>
      <c r="D19" s="238"/>
      <c r="E19" s="238"/>
      <c r="F19" s="239"/>
      <c r="H19" s="236"/>
      <c r="I19" s="51"/>
      <c r="J19" s="51"/>
      <c r="K19" s="51"/>
      <c r="L19" s="234"/>
    </row>
    <row r="20" spans="1:12" s="235" customFormat="1" x14ac:dyDescent="0.25">
      <c r="A20" s="240" t="s">
        <v>176</v>
      </c>
      <c r="B20" s="241">
        <v>2236.3359375</v>
      </c>
      <c r="C20" s="242">
        <v>1506.5842105263157</v>
      </c>
      <c r="D20" s="238"/>
      <c r="E20" s="238"/>
      <c r="F20" s="239"/>
      <c r="H20" s="236"/>
      <c r="I20" s="51"/>
      <c r="J20" s="51"/>
      <c r="K20" s="51"/>
      <c r="L20" s="234"/>
    </row>
    <row r="21" spans="1:12" s="235" customFormat="1" x14ac:dyDescent="0.25">
      <c r="A21" s="240" t="s">
        <v>6</v>
      </c>
      <c r="B21" s="241">
        <v>1913.09738503156</v>
      </c>
      <c r="C21" s="242">
        <v>1778.3948030176027</v>
      </c>
      <c r="D21" s="238"/>
      <c r="E21" s="238"/>
      <c r="F21" s="239"/>
      <c r="H21" s="236"/>
      <c r="I21" s="51"/>
      <c r="J21" s="51"/>
      <c r="K21" s="51"/>
      <c r="L21" s="234"/>
    </row>
    <row r="22" spans="1:12" s="235" customFormat="1" x14ac:dyDescent="0.25">
      <c r="A22" s="240" t="s">
        <v>7</v>
      </c>
      <c r="B22" s="241">
        <v>1751.286594761171</v>
      </c>
      <c r="C22" s="242">
        <v>2289.1943605236656</v>
      </c>
      <c r="D22" s="238"/>
      <c r="E22" s="238"/>
      <c r="F22" s="239"/>
      <c r="H22" s="236"/>
      <c r="I22" s="51"/>
      <c r="J22" s="51"/>
      <c r="K22" s="51"/>
      <c r="L22" s="234"/>
    </row>
    <row r="23" spans="1:12" s="235" customFormat="1" x14ac:dyDescent="0.25">
      <c r="A23" s="240" t="s">
        <v>177</v>
      </c>
      <c r="B23" s="241"/>
      <c r="C23" s="242">
        <v>3608.2059202059204</v>
      </c>
      <c r="D23" s="238"/>
      <c r="E23" s="244"/>
      <c r="F23" s="239"/>
      <c r="H23" s="236"/>
      <c r="I23" s="51"/>
      <c r="J23" s="51"/>
      <c r="K23" s="51"/>
      <c r="L23" s="234"/>
    </row>
    <row r="24" spans="1:12" s="235" customFormat="1" x14ac:dyDescent="0.25">
      <c r="A24" s="240" t="s">
        <v>120</v>
      </c>
      <c r="B24" s="241">
        <v>3805.5294642857148</v>
      </c>
      <c r="C24" s="242">
        <v>2793.049148099607</v>
      </c>
      <c r="D24" s="238"/>
      <c r="E24" s="244"/>
      <c r="F24" s="239"/>
      <c r="H24" s="236"/>
      <c r="I24" s="51"/>
      <c r="J24" s="51"/>
      <c r="K24" s="51"/>
      <c r="L24" s="234"/>
    </row>
    <row r="25" spans="1:12" s="235" customFormat="1" x14ac:dyDescent="0.25">
      <c r="A25" s="240" t="s">
        <v>8</v>
      </c>
      <c r="B25" s="241">
        <v>3455.4153094462545</v>
      </c>
      <c r="C25" s="242">
        <v>4557.7336197636951</v>
      </c>
      <c r="D25" s="51"/>
      <c r="E25" s="51"/>
      <c r="F25" s="233"/>
      <c r="H25" s="236"/>
      <c r="I25" s="51"/>
      <c r="J25" s="51"/>
      <c r="K25" s="51"/>
      <c r="L25" s="234"/>
    </row>
    <row r="26" spans="1:12" s="235" customFormat="1" x14ac:dyDescent="0.25">
      <c r="A26" s="240" t="s">
        <v>178</v>
      </c>
      <c r="B26" s="241">
        <v>1954.9798339264532</v>
      </c>
      <c r="C26" s="242">
        <v>1821.0475138121544</v>
      </c>
      <c r="D26" s="51"/>
      <c r="E26" s="51"/>
      <c r="F26" s="233"/>
      <c r="H26" s="236"/>
      <c r="I26" s="51"/>
      <c r="J26" s="51"/>
      <c r="K26" s="51"/>
      <c r="L26" s="234"/>
    </row>
    <row r="27" spans="1:12" s="235" customFormat="1" x14ac:dyDescent="0.25">
      <c r="A27" s="240" t="s">
        <v>10</v>
      </c>
      <c r="B27" s="241">
        <v>2240.0552699228792</v>
      </c>
      <c r="C27" s="242">
        <v>2272.1812255541072</v>
      </c>
      <c r="D27" s="37"/>
      <c r="E27" s="51"/>
      <c r="F27" s="233"/>
      <c r="H27" s="236"/>
      <c r="I27" s="51"/>
      <c r="J27" s="51"/>
      <c r="K27" s="51"/>
      <c r="L27" s="234"/>
    </row>
    <row r="28" spans="1:12" s="235" customFormat="1" x14ac:dyDescent="0.25">
      <c r="A28" s="240" t="s">
        <v>179</v>
      </c>
      <c r="B28" s="241"/>
      <c r="C28" s="242">
        <v>2285.7405731523377</v>
      </c>
      <c r="D28" s="51"/>
      <c r="E28" s="51"/>
      <c r="F28" s="233"/>
      <c r="H28" s="236"/>
      <c r="I28" s="51"/>
      <c r="J28" s="51"/>
      <c r="K28" s="51"/>
      <c r="L28" s="234"/>
    </row>
    <row r="29" spans="1:12" s="235" customFormat="1" x14ac:dyDescent="0.25">
      <c r="A29" s="240" t="s">
        <v>125</v>
      </c>
      <c r="B29" s="241">
        <v>1920.6989164086688</v>
      </c>
      <c r="C29" s="242">
        <v>2157.8634782608697</v>
      </c>
      <c r="D29" s="51"/>
      <c r="E29" s="51"/>
      <c r="F29" s="233"/>
      <c r="H29" s="236"/>
      <c r="I29" s="51"/>
      <c r="J29" s="51"/>
      <c r="K29" s="51"/>
      <c r="L29" s="234"/>
    </row>
    <row r="30" spans="1:12" s="235" customFormat="1" x14ac:dyDescent="0.25">
      <c r="A30" s="240" t="s">
        <v>126</v>
      </c>
      <c r="B30" s="241">
        <v>2294.2001682085788</v>
      </c>
      <c r="C30" s="242">
        <v>2063.3918305597581</v>
      </c>
      <c r="D30" s="51"/>
      <c r="E30" s="51"/>
      <c r="F30" s="233"/>
      <c r="H30" s="236"/>
      <c r="I30" s="51"/>
      <c r="J30" s="51"/>
      <c r="K30" s="51"/>
      <c r="L30" s="234"/>
    </row>
    <row r="31" spans="1:12" s="235" customFormat="1" x14ac:dyDescent="0.25">
      <c r="A31" s="19" t="s">
        <v>180</v>
      </c>
      <c r="B31" s="241">
        <v>1862.7358333333334</v>
      </c>
      <c r="C31" s="242">
        <v>2292.5979487179488</v>
      </c>
      <c r="D31" s="51"/>
      <c r="E31" s="51"/>
      <c r="F31" s="233"/>
      <c r="H31" s="236"/>
      <c r="I31" s="51"/>
      <c r="J31" s="51"/>
      <c r="K31" s="51"/>
      <c r="L31" s="234"/>
    </row>
    <row r="32" spans="1:12" s="235" customFormat="1" x14ac:dyDescent="0.25">
      <c r="A32" s="240" t="s">
        <v>181</v>
      </c>
      <c r="B32" s="241">
        <v>1468.8992950654583</v>
      </c>
      <c r="C32" s="242">
        <v>1663.1892816419613</v>
      </c>
      <c r="D32" s="51"/>
      <c r="E32" s="246"/>
      <c r="F32" s="233"/>
      <c r="H32" s="236"/>
      <c r="I32" s="51"/>
      <c r="J32" s="51"/>
      <c r="K32" s="51"/>
      <c r="L32" s="234"/>
    </row>
    <row r="33" spans="1:12" s="233" customFormat="1" x14ac:dyDescent="0.25">
      <c r="A33" s="240" t="s">
        <v>182</v>
      </c>
      <c r="B33" s="241">
        <v>2565.8483473752431</v>
      </c>
      <c r="C33" s="242">
        <v>2389.3204586602292</v>
      </c>
      <c r="D33" s="51"/>
      <c r="E33" s="246"/>
      <c r="G33" s="235"/>
      <c r="H33" s="236"/>
      <c r="I33" s="51"/>
      <c r="J33" s="51"/>
      <c r="K33" s="51"/>
      <c r="L33" s="234"/>
    </row>
    <row r="34" spans="1:12" s="233" customFormat="1" x14ac:dyDescent="0.25">
      <c r="A34" s="19" t="s">
        <v>183</v>
      </c>
      <c r="B34" s="241">
        <v>1891.5466472303206</v>
      </c>
      <c r="C34" s="242">
        <v>2441.3941674506113</v>
      </c>
      <c r="D34" s="51"/>
      <c r="E34" s="246"/>
      <c r="G34" s="235"/>
      <c r="H34" s="236"/>
      <c r="I34" s="51"/>
      <c r="J34" s="51"/>
      <c r="K34" s="51"/>
      <c r="L34" s="234"/>
    </row>
    <row r="35" spans="1:12" s="233" customFormat="1" x14ac:dyDescent="0.25">
      <c r="A35" s="240" t="s">
        <v>133</v>
      </c>
      <c r="B35" s="241">
        <v>2307.7868020304568</v>
      </c>
      <c r="C35" s="242">
        <v>3071.8513513513512</v>
      </c>
      <c r="D35" s="51"/>
      <c r="E35" s="51"/>
      <c r="G35" s="235"/>
      <c r="H35" s="236"/>
      <c r="I35" s="51"/>
      <c r="J35" s="51"/>
      <c r="K35" s="51"/>
      <c r="L35" s="234"/>
    </row>
    <row r="36" spans="1:12" s="233" customFormat="1" x14ac:dyDescent="0.25">
      <c r="A36" s="247" t="s">
        <v>184</v>
      </c>
      <c r="B36" s="241">
        <v>1578.5898148148146</v>
      </c>
      <c r="C36" s="242">
        <v>2008.1001177856301</v>
      </c>
      <c r="D36" s="51"/>
      <c r="E36" s="51"/>
      <c r="G36" s="235"/>
      <c r="H36" s="236"/>
      <c r="I36" s="51"/>
      <c r="J36" s="51"/>
      <c r="K36" s="51"/>
      <c r="L36" s="234"/>
    </row>
    <row r="37" spans="1:12" s="233" customFormat="1" x14ac:dyDescent="0.25">
      <c r="A37" s="240" t="s">
        <v>185</v>
      </c>
      <c r="B37" s="241">
        <v>1788.4893784421715</v>
      </c>
      <c r="C37" s="242">
        <v>2436.4094319399787</v>
      </c>
      <c r="D37" s="51"/>
      <c r="E37" s="51"/>
      <c r="G37" s="235"/>
      <c r="H37" s="236"/>
      <c r="I37" s="51"/>
      <c r="J37" s="51"/>
      <c r="K37" s="51"/>
      <c r="L37" s="234"/>
    </row>
    <row r="38" spans="1:12" s="233" customFormat="1" x14ac:dyDescent="0.25">
      <c r="A38" s="240" t="s">
        <v>186</v>
      </c>
      <c r="B38" s="241">
        <v>2700.0637659414851</v>
      </c>
      <c r="C38" s="242">
        <v>3665.1578411405294</v>
      </c>
      <c r="D38" s="51"/>
      <c r="E38" s="51"/>
      <c r="G38" s="235"/>
      <c r="H38" s="236"/>
      <c r="I38" s="51"/>
      <c r="J38" s="51"/>
      <c r="K38" s="51"/>
      <c r="L38" s="234"/>
    </row>
    <row r="39" spans="1:12" s="233" customFormat="1" x14ac:dyDescent="0.25">
      <c r="A39" s="240" t="s">
        <v>135</v>
      </c>
      <c r="B39" s="241">
        <v>2560.4616265750287</v>
      </c>
      <c r="C39" s="242">
        <v>3670.4154351395732</v>
      </c>
      <c r="D39" s="51"/>
      <c r="E39" s="51"/>
      <c r="G39" s="235"/>
      <c r="H39" s="236"/>
      <c r="I39" s="51"/>
      <c r="J39" s="51"/>
      <c r="K39" s="51"/>
      <c r="L39" s="234"/>
    </row>
    <row r="40" spans="1:12" s="233" customFormat="1" x14ac:dyDescent="0.25">
      <c r="A40" s="240" t="s">
        <v>136</v>
      </c>
      <c r="B40" s="241">
        <v>2065.4447040498444</v>
      </c>
      <c r="C40" s="242">
        <v>2559.8754826254831</v>
      </c>
      <c r="D40" s="51"/>
      <c r="E40" s="51"/>
      <c r="G40" s="235"/>
      <c r="H40" s="236"/>
      <c r="I40" s="51"/>
      <c r="J40" s="51"/>
      <c r="K40" s="51"/>
      <c r="L40" s="234"/>
    </row>
    <row r="41" spans="1:12" s="233" customFormat="1" x14ac:dyDescent="0.25">
      <c r="A41" s="240" t="s">
        <v>187</v>
      </c>
      <c r="B41" s="241">
        <v>2531.5645161290322</v>
      </c>
      <c r="C41" s="242">
        <v>1439.9724770642201</v>
      </c>
      <c r="D41" s="51"/>
      <c r="E41" s="51"/>
      <c r="G41" s="235"/>
      <c r="H41" s="236"/>
      <c r="I41" s="51"/>
      <c r="J41" s="51"/>
      <c r="K41" s="51"/>
      <c r="L41" s="234"/>
    </row>
    <row r="42" spans="1:12" s="233" customFormat="1" x14ac:dyDescent="0.25">
      <c r="A42" s="240" t="s">
        <v>188</v>
      </c>
      <c r="B42" s="241">
        <v>1270.7758877288159</v>
      </c>
      <c r="C42" s="242">
        <v>1290.4729139886126</v>
      </c>
      <c r="D42" s="248"/>
      <c r="E42" s="51"/>
      <c r="G42" s="235"/>
      <c r="H42" s="236"/>
      <c r="I42" s="51"/>
      <c r="J42" s="51"/>
      <c r="K42" s="51"/>
      <c r="L42" s="234"/>
    </row>
    <row r="43" spans="1:12" s="233" customFormat="1" x14ac:dyDescent="0.25">
      <c r="A43" s="240" t="s">
        <v>189</v>
      </c>
      <c r="B43" s="241">
        <v>1026.1710047481488</v>
      </c>
      <c r="C43" s="242">
        <v>1042.0766553217452</v>
      </c>
      <c r="D43" s="249"/>
      <c r="E43" s="51"/>
      <c r="G43" s="235"/>
      <c r="H43" s="236"/>
      <c r="I43" s="51"/>
      <c r="J43" s="51"/>
      <c r="K43" s="51"/>
      <c r="L43" s="234"/>
    </row>
    <row r="44" spans="1:12" s="233" customFormat="1" ht="16.5" thickBot="1" x14ac:dyDescent="0.3">
      <c r="A44" s="250" t="s">
        <v>190</v>
      </c>
      <c r="B44" s="251">
        <v>1156.7572466382921</v>
      </c>
      <c r="C44" s="252">
        <v>1174.6869839611859</v>
      </c>
      <c r="D44" s="249"/>
      <c r="E44" s="51"/>
      <c r="G44" s="235"/>
      <c r="H44" s="236"/>
      <c r="I44" s="51"/>
      <c r="J44" s="51"/>
      <c r="K44" s="51"/>
      <c r="L44" s="234"/>
    </row>
    <row r="45" spans="1:12" s="25" customFormat="1" ht="15" x14ac:dyDescent="0.2"/>
    <row r="46" spans="1:12" s="225" customFormat="1" x14ac:dyDescent="0.25">
      <c r="A46" s="222" t="s">
        <v>138</v>
      </c>
      <c r="C46" s="203" t="s">
        <v>139</v>
      </c>
    </row>
    <row r="47" spans="1:12" s="225" customFormat="1" x14ac:dyDescent="0.25">
      <c r="A47" s="7" t="s">
        <v>140</v>
      </c>
      <c r="C47" s="12" t="s">
        <v>141</v>
      </c>
    </row>
    <row r="48" spans="1:12" s="225" customFormat="1" ht="54" customHeight="1" x14ac:dyDescent="0.25">
      <c r="A48" s="222" t="s">
        <v>142</v>
      </c>
      <c r="C48" s="203" t="s">
        <v>143</v>
      </c>
      <c r="E48" s="226"/>
    </row>
    <row r="49" spans="1:12" s="225" customFormat="1" x14ac:dyDescent="0.25">
      <c r="A49" s="224"/>
      <c r="C49" s="203"/>
    </row>
    <row r="50" spans="1:12" s="225" customFormat="1" x14ac:dyDescent="0.25">
      <c r="A50" s="222" t="s">
        <v>144</v>
      </c>
      <c r="C50" s="203" t="s">
        <v>145</v>
      </c>
    </row>
    <row r="51" spans="1:12" s="225" customFormat="1" x14ac:dyDescent="0.25">
      <c r="A51" s="222" t="s">
        <v>146</v>
      </c>
      <c r="C51" s="203" t="s">
        <v>147</v>
      </c>
    </row>
    <row r="52" spans="1:12" s="225" customFormat="1" ht="54.75" customHeight="1" x14ac:dyDescent="0.25">
      <c r="A52" s="7" t="s">
        <v>148</v>
      </c>
      <c r="C52" s="203" t="s">
        <v>149</v>
      </c>
    </row>
    <row r="53" spans="1:12" s="225" customFormat="1" x14ac:dyDescent="0.25">
      <c r="A53" s="224"/>
    </row>
    <row r="54" spans="1:12" s="225" customFormat="1" ht="15.75" customHeight="1" x14ac:dyDescent="0.25">
      <c r="A54" s="205" t="s">
        <v>150</v>
      </c>
      <c r="C54" s="405" t="s">
        <v>713</v>
      </c>
    </row>
    <row r="55" spans="1:12" s="225" customFormat="1" ht="15.75" customHeight="1" x14ac:dyDescent="0.25">
      <c r="A55" s="205" t="s">
        <v>151</v>
      </c>
      <c r="C55" s="405" t="s">
        <v>712</v>
      </c>
    </row>
    <row r="56" spans="1:12" s="225" customFormat="1" ht="15.75" customHeight="1" x14ac:dyDescent="0.25">
      <c r="A56" s="205"/>
      <c r="C56" s="405" t="s">
        <v>711</v>
      </c>
    </row>
    <row r="57" spans="1:12" s="225" customFormat="1" ht="60" customHeight="1" x14ac:dyDescent="0.25">
      <c r="A57" s="202" t="s">
        <v>152</v>
      </c>
      <c r="C57" s="405" t="s">
        <v>720</v>
      </c>
    </row>
    <row r="58" spans="1:12" s="233" customFormat="1" x14ac:dyDescent="0.25">
      <c r="B58" s="238"/>
      <c r="C58" s="238"/>
      <c r="D58" s="249"/>
      <c r="E58" s="51"/>
      <c r="G58" s="235"/>
      <c r="H58" s="236"/>
      <c r="I58" s="51"/>
      <c r="J58" s="51"/>
      <c r="K58" s="51"/>
      <c r="L58" s="234"/>
    </row>
    <row r="59" spans="1:12" s="233" customFormat="1" x14ac:dyDescent="0.25">
      <c r="B59" s="51"/>
      <c r="C59" s="51"/>
      <c r="D59" s="51"/>
      <c r="E59" s="51"/>
      <c r="G59" s="235"/>
      <c r="H59" s="236"/>
      <c r="I59" s="51"/>
      <c r="J59" s="51"/>
      <c r="K59" s="51"/>
      <c r="L59" s="234"/>
    </row>
  </sheetData>
  <customSheetViews>
    <customSheetView guid="{584FE996-15E6-49A3-8604-0667E14E6CF9}" showPageBreaks="1" fitToPage="1" hiddenColumns="1" view="pageBreakPreview">
      <pane xSplit="1" ySplit="6" topLeftCell="B7" activePane="bottomRight" state="frozen"/>
      <selection pane="bottomRight" activeCell="B4" sqref="B4"/>
      <pageMargins left="0.23622047244094491" right="0.23622047244094491" top="0.19685039370078741" bottom="0.19685039370078741" header="0.31496062992125984" footer="0.31496062992125984"/>
      <printOptions horizontalCentered="1"/>
      <pageSetup paperSize="9" scale="79" orientation="portrait" r:id="rId1"/>
    </customSheetView>
    <customSheetView guid="{89D678F6-6366-46B4-AC47-E6EDA7576597}" showPageBreaks="1" fitToPage="1" hiddenColumns="1" view="pageBreakPreview">
      <pane xSplit="1" ySplit="6" topLeftCell="B7" activePane="bottomRight" state="frozen"/>
      <selection pane="bottomRight" activeCell="B4" sqref="B4"/>
      <pageMargins left="0.23622047244094491" right="0.23622047244094491" top="0.19685039370078741" bottom="0.19685039370078741" header="0.31496062992125984" footer="0.31496062992125984"/>
      <printOptions horizontalCentered="1"/>
      <pageSetup paperSize="9" scale="80" orientation="portrait" r:id="rId2"/>
    </customSheetView>
  </customSheetViews>
  <mergeCells count="6">
    <mergeCell ref="B2:C2"/>
    <mergeCell ref="A3:C3"/>
    <mergeCell ref="A5:A7"/>
    <mergeCell ref="B5:C5"/>
    <mergeCell ref="B6:B7"/>
    <mergeCell ref="C6:C7"/>
  </mergeCells>
  <dataValidations count="1">
    <dataValidation type="custom" allowBlank="1" showInputMessage="1" showErrorMessage="1" error="НЕ ТРОГАТЬ!!!_x000a_" sqref="A58 IR58:IW58 SN58:SS58 ACJ58:ACO58 AMF58:AMK58 AWB58:AWG58 BFX58:BGC58 BPT58:BPY58 BZP58:BZU58 CJL58:CJQ58 CTH58:CTM58 DDD58:DDI58 DMZ58:DNE58 DWV58:DXA58 EGR58:EGW58 EQN58:EQS58 FAJ58:FAO58 FKF58:FKK58 FUB58:FUG58 GDX58:GEC58 GNT58:GNY58 GXP58:GXU58 HHL58:HHQ58 HRH58:HRM58 IBD58:IBI58 IKZ58:ILE58 IUV58:IVA58 JER58:JEW58 JON58:JOS58 JYJ58:JYO58 KIF58:KIK58 KSB58:KSG58 LBX58:LCC58 LLT58:LLY58 LVP58:LVU58 MFL58:MFQ58 MPH58:MPM58 MZD58:MZI58 NIZ58:NJE58 NSV58:NTA58 OCR58:OCW58 OMN58:OMS58 OWJ58:OWO58 PGF58:PGK58 PQB58:PQG58 PZX58:QAC58 QJT58:QJY58 QTP58:QTU58 RDL58:RDQ58 RNH58:RNM58 RXD58:RXI58 SGZ58:SHE58 SQV58:SRA58 TAR58:TAW58 TKN58:TKS58 TUJ58:TUO58 UEF58:UEK58 UOB58:UOG58 UXX58:UYC58 VHT58:VHY58 VRP58:VRU58 WBL58:WBQ58 WLH58:WLM58 WVD58:WVI58 A65582 IR65582:IW65582 SN65582:SS65582 ACJ65582:ACO65582 AMF65582:AMK65582 AWB65582:AWG65582 BFX65582:BGC65582 BPT65582:BPY65582 BZP65582:BZU65582 CJL65582:CJQ65582 CTH65582:CTM65582 DDD65582:DDI65582 DMZ65582:DNE65582 DWV65582:DXA65582 EGR65582:EGW65582 EQN65582:EQS65582 FAJ65582:FAO65582 FKF65582:FKK65582 FUB65582:FUG65582 GDX65582:GEC65582 GNT65582:GNY65582 GXP65582:GXU65582 HHL65582:HHQ65582 HRH65582:HRM65582 IBD65582:IBI65582 IKZ65582:ILE65582 IUV65582:IVA65582 JER65582:JEW65582 JON65582:JOS65582 JYJ65582:JYO65582 KIF65582:KIK65582 KSB65582:KSG65582 LBX65582:LCC65582 LLT65582:LLY65582 LVP65582:LVU65582 MFL65582:MFQ65582 MPH65582:MPM65582 MZD65582:MZI65582 NIZ65582:NJE65582 NSV65582:NTA65582 OCR65582:OCW65582 OMN65582:OMS65582 OWJ65582:OWO65582 PGF65582:PGK65582 PQB65582:PQG65582 PZX65582:QAC65582 QJT65582:QJY65582 QTP65582:QTU65582 RDL65582:RDQ65582 RNH65582:RNM65582 RXD65582:RXI65582 SGZ65582:SHE65582 SQV65582:SRA65582 TAR65582:TAW65582 TKN65582:TKS65582 TUJ65582:TUO65582 UEF65582:UEK65582 UOB65582:UOG65582 UXX65582:UYC65582 VHT65582:VHY65582 VRP65582:VRU65582 WBL65582:WBQ65582 WLH65582:WLM65582 WVD65582:WVI65582 A131118 IR131118:IW131118 SN131118:SS131118 ACJ131118:ACO131118 AMF131118:AMK131118 AWB131118:AWG131118 BFX131118:BGC131118 BPT131118:BPY131118 BZP131118:BZU131118 CJL131118:CJQ131118 CTH131118:CTM131118 DDD131118:DDI131118 DMZ131118:DNE131118 DWV131118:DXA131118 EGR131118:EGW131118 EQN131118:EQS131118 FAJ131118:FAO131118 FKF131118:FKK131118 FUB131118:FUG131118 GDX131118:GEC131118 GNT131118:GNY131118 GXP131118:GXU131118 HHL131118:HHQ131118 HRH131118:HRM131118 IBD131118:IBI131118 IKZ131118:ILE131118 IUV131118:IVA131118 JER131118:JEW131118 JON131118:JOS131118 JYJ131118:JYO131118 KIF131118:KIK131118 KSB131118:KSG131118 LBX131118:LCC131118 LLT131118:LLY131118 LVP131118:LVU131118 MFL131118:MFQ131118 MPH131118:MPM131118 MZD131118:MZI131118 NIZ131118:NJE131118 NSV131118:NTA131118 OCR131118:OCW131118 OMN131118:OMS131118 OWJ131118:OWO131118 PGF131118:PGK131118 PQB131118:PQG131118 PZX131118:QAC131118 QJT131118:QJY131118 QTP131118:QTU131118 RDL131118:RDQ131118 RNH131118:RNM131118 RXD131118:RXI131118 SGZ131118:SHE131118 SQV131118:SRA131118 TAR131118:TAW131118 TKN131118:TKS131118 TUJ131118:TUO131118 UEF131118:UEK131118 UOB131118:UOG131118 UXX131118:UYC131118 VHT131118:VHY131118 VRP131118:VRU131118 WBL131118:WBQ131118 WLH131118:WLM131118 WVD131118:WVI131118 A196654 IR196654:IW196654 SN196654:SS196654 ACJ196654:ACO196654 AMF196654:AMK196654 AWB196654:AWG196654 BFX196654:BGC196654 BPT196654:BPY196654 BZP196654:BZU196654 CJL196654:CJQ196654 CTH196654:CTM196654 DDD196654:DDI196654 DMZ196654:DNE196654 DWV196654:DXA196654 EGR196654:EGW196654 EQN196654:EQS196654 FAJ196654:FAO196654 FKF196654:FKK196654 FUB196654:FUG196654 GDX196654:GEC196654 GNT196654:GNY196654 GXP196654:GXU196654 HHL196654:HHQ196654 HRH196654:HRM196654 IBD196654:IBI196654 IKZ196654:ILE196654 IUV196654:IVA196654 JER196654:JEW196654 JON196654:JOS196654 JYJ196654:JYO196654 KIF196654:KIK196654 KSB196654:KSG196654 LBX196654:LCC196654 LLT196654:LLY196654 LVP196654:LVU196654 MFL196654:MFQ196654 MPH196654:MPM196654 MZD196654:MZI196654 NIZ196654:NJE196654 NSV196654:NTA196654 OCR196654:OCW196654 OMN196654:OMS196654 OWJ196654:OWO196654 PGF196654:PGK196654 PQB196654:PQG196654 PZX196654:QAC196654 QJT196654:QJY196654 QTP196654:QTU196654 RDL196654:RDQ196654 RNH196654:RNM196654 RXD196654:RXI196654 SGZ196654:SHE196654 SQV196654:SRA196654 TAR196654:TAW196654 TKN196654:TKS196654 TUJ196654:TUO196654 UEF196654:UEK196654 UOB196654:UOG196654 UXX196654:UYC196654 VHT196654:VHY196654 VRP196654:VRU196654 WBL196654:WBQ196654 WLH196654:WLM196654 WVD196654:WVI196654 A262190 IR262190:IW262190 SN262190:SS262190 ACJ262190:ACO262190 AMF262190:AMK262190 AWB262190:AWG262190 BFX262190:BGC262190 BPT262190:BPY262190 BZP262190:BZU262190 CJL262190:CJQ262190 CTH262190:CTM262190 DDD262190:DDI262190 DMZ262190:DNE262190 DWV262190:DXA262190 EGR262190:EGW262190 EQN262190:EQS262190 FAJ262190:FAO262190 FKF262190:FKK262190 FUB262190:FUG262190 GDX262190:GEC262190 GNT262190:GNY262190 GXP262190:GXU262190 HHL262190:HHQ262190 HRH262190:HRM262190 IBD262190:IBI262190 IKZ262190:ILE262190 IUV262190:IVA262190 JER262190:JEW262190 JON262190:JOS262190 JYJ262190:JYO262190 KIF262190:KIK262190 KSB262190:KSG262190 LBX262190:LCC262190 LLT262190:LLY262190 LVP262190:LVU262190 MFL262190:MFQ262190 MPH262190:MPM262190 MZD262190:MZI262190 NIZ262190:NJE262190 NSV262190:NTA262190 OCR262190:OCW262190 OMN262190:OMS262190 OWJ262190:OWO262190 PGF262190:PGK262190 PQB262190:PQG262190 PZX262190:QAC262190 QJT262190:QJY262190 QTP262190:QTU262190 RDL262190:RDQ262190 RNH262190:RNM262190 RXD262190:RXI262190 SGZ262190:SHE262190 SQV262190:SRA262190 TAR262190:TAW262190 TKN262190:TKS262190 TUJ262190:TUO262190 UEF262190:UEK262190 UOB262190:UOG262190 UXX262190:UYC262190 VHT262190:VHY262190 VRP262190:VRU262190 WBL262190:WBQ262190 WLH262190:WLM262190 WVD262190:WVI262190 A327726 IR327726:IW327726 SN327726:SS327726 ACJ327726:ACO327726 AMF327726:AMK327726 AWB327726:AWG327726 BFX327726:BGC327726 BPT327726:BPY327726 BZP327726:BZU327726 CJL327726:CJQ327726 CTH327726:CTM327726 DDD327726:DDI327726 DMZ327726:DNE327726 DWV327726:DXA327726 EGR327726:EGW327726 EQN327726:EQS327726 FAJ327726:FAO327726 FKF327726:FKK327726 FUB327726:FUG327726 GDX327726:GEC327726 GNT327726:GNY327726 GXP327726:GXU327726 HHL327726:HHQ327726 HRH327726:HRM327726 IBD327726:IBI327726 IKZ327726:ILE327726 IUV327726:IVA327726 JER327726:JEW327726 JON327726:JOS327726 JYJ327726:JYO327726 KIF327726:KIK327726 KSB327726:KSG327726 LBX327726:LCC327726 LLT327726:LLY327726 LVP327726:LVU327726 MFL327726:MFQ327726 MPH327726:MPM327726 MZD327726:MZI327726 NIZ327726:NJE327726 NSV327726:NTA327726 OCR327726:OCW327726 OMN327726:OMS327726 OWJ327726:OWO327726 PGF327726:PGK327726 PQB327726:PQG327726 PZX327726:QAC327726 QJT327726:QJY327726 QTP327726:QTU327726 RDL327726:RDQ327726 RNH327726:RNM327726 RXD327726:RXI327726 SGZ327726:SHE327726 SQV327726:SRA327726 TAR327726:TAW327726 TKN327726:TKS327726 TUJ327726:TUO327726 UEF327726:UEK327726 UOB327726:UOG327726 UXX327726:UYC327726 VHT327726:VHY327726 VRP327726:VRU327726 WBL327726:WBQ327726 WLH327726:WLM327726 WVD327726:WVI327726 A393262 IR393262:IW393262 SN393262:SS393262 ACJ393262:ACO393262 AMF393262:AMK393262 AWB393262:AWG393262 BFX393262:BGC393262 BPT393262:BPY393262 BZP393262:BZU393262 CJL393262:CJQ393262 CTH393262:CTM393262 DDD393262:DDI393262 DMZ393262:DNE393262 DWV393262:DXA393262 EGR393262:EGW393262 EQN393262:EQS393262 FAJ393262:FAO393262 FKF393262:FKK393262 FUB393262:FUG393262 GDX393262:GEC393262 GNT393262:GNY393262 GXP393262:GXU393262 HHL393262:HHQ393262 HRH393262:HRM393262 IBD393262:IBI393262 IKZ393262:ILE393262 IUV393262:IVA393262 JER393262:JEW393262 JON393262:JOS393262 JYJ393262:JYO393262 KIF393262:KIK393262 KSB393262:KSG393262 LBX393262:LCC393262 LLT393262:LLY393262 LVP393262:LVU393262 MFL393262:MFQ393262 MPH393262:MPM393262 MZD393262:MZI393262 NIZ393262:NJE393262 NSV393262:NTA393262 OCR393262:OCW393262 OMN393262:OMS393262 OWJ393262:OWO393262 PGF393262:PGK393262 PQB393262:PQG393262 PZX393262:QAC393262 QJT393262:QJY393262 QTP393262:QTU393262 RDL393262:RDQ393262 RNH393262:RNM393262 RXD393262:RXI393262 SGZ393262:SHE393262 SQV393262:SRA393262 TAR393262:TAW393262 TKN393262:TKS393262 TUJ393262:TUO393262 UEF393262:UEK393262 UOB393262:UOG393262 UXX393262:UYC393262 VHT393262:VHY393262 VRP393262:VRU393262 WBL393262:WBQ393262 WLH393262:WLM393262 WVD393262:WVI393262 A458798 IR458798:IW458798 SN458798:SS458798 ACJ458798:ACO458798 AMF458798:AMK458798 AWB458798:AWG458798 BFX458798:BGC458798 BPT458798:BPY458798 BZP458798:BZU458798 CJL458798:CJQ458798 CTH458798:CTM458798 DDD458798:DDI458798 DMZ458798:DNE458798 DWV458798:DXA458798 EGR458798:EGW458798 EQN458798:EQS458798 FAJ458798:FAO458798 FKF458798:FKK458798 FUB458798:FUG458798 GDX458798:GEC458798 GNT458798:GNY458798 GXP458798:GXU458798 HHL458798:HHQ458798 HRH458798:HRM458798 IBD458798:IBI458798 IKZ458798:ILE458798 IUV458798:IVA458798 JER458798:JEW458798 JON458798:JOS458798 JYJ458798:JYO458798 KIF458798:KIK458798 KSB458798:KSG458798 LBX458798:LCC458798 LLT458798:LLY458798 LVP458798:LVU458798 MFL458798:MFQ458798 MPH458798:MPM458798 MZD458798:MZI458798 NIZ458798:NJE458798 NSV458798:NTA458798 OCR458798:OCW458798 OMN458798:OMS458798 OWJ458798:OWO458798 PGF458798:PGK458798 PQB458798:PQG458798 PZX458798:QAC458798 QJT458798:QJY458798 QTP458798:QTU458798 RDL458798:RDQ458798 RNH458798:RNM458798 RXD458798:RXI458798 SGZ458798:SHE458798 SQV458798:SRA458798 TAR458798:TAW458798 TKN458798:TKS458798 TUJ458798:TUO458798 UEF458798:UEK458798 UOB458798:UOG458798 UXX458798:UYC458798 VHT458798:VHY458798 VRP458798:VRU458798 WBL458798:WBQ458798 WLH458798:WLM458798 WVD458798:WVI458798 A524334 IR524334:IW524334 SN524334:SS524334 ACJ524334:ACO524334 AMF524334:AMK524334 AWB524334:AWG524334 BFX524334:BGC524334 BPT524334:BPY524334 BZP524334:BZU524334 CJL524334:CJQ524334 CTH524334:CTM524334 DDD524334:DDI524334 DMZ524334:DNE524334 DWV524334:DXA524334 EGR524334:EGW524334 EQN524334:EQS524334 FAJ524334:FAO524334 FKF524334:FKK524334 FUB524334:FUG524334 GDX524334:GEC524334 GNT524334:GNY524334 GXP524334:GXU524334 HHL524334:HHQ524334 HRH524334:HRM524334 IBD524334:IBI524334 IKZ524334:ILE524334 IUV524334:IVA524334 JER524334:JEW524334 JON524334:JOS524334 JYJ524334:JYO524334 KIF524334:KIK524334 KSB524334:KSG524334 LBX524334:LCC524334 LLT524334:LLY524334 LVP524334:LVU524334 MFL524334:MFQ524334 MPH524334:MPM524334 MZD524334:MZI524334 NIZ524334:NJE524334 NSV524334:NTA524334 OCR524334:OCW524334 OMN524334:OMS524334 OWJ524334:OWO524334 PGF524334:PGK524334 PQB524334:PQG524334 PZX524334:QAC524334 QJT524334:QJY524334 QTP524334:QTU524334 RDL524334:RDQ524334 RNH524334:RNM524334 RXD524334:RXI524334 SGZ524334:SHE524334 SQV524334:SRA524334 TAR524334:TAW524334 TKN524334:TKS524334 TUJ524334:TUO524334 UEF524334:UEK524334 UOB524334:UOG524334 UXX524334:UYC524334 VHT524334:VHY524334 VRP524334:VRU524334 WBL524334:WBQ524334 WLH524334:WLM524334 WVD524334:WVI524334 A589870 IR589870:IW589870 SN589870:SS589870 ACJ589870:ACO589870 AMF589870:AMK589870 AWB589870:AWG589870 BFX589870:BGC589870 BPT589870:BPY589870 BZP589870:BZU589870 CJL589870:CJQ589870 CTH589870:CTM589870 DDD589870:DDI589870 DMZ589870:DNE589870 DWV589870:DXA589870 EGR589870:EGW589870 EQN589870:EQS589870 FAJ589870:FAO589870 FKF589870:FKK589870 FUB589870:FUG589870 GDX589870:GEC589870 GNT589870:GNY589870 GXP589870:GXU589870 HHL589870:HHQ589870 HRH589870:HRM589870 IBD589870:IBI589870 IKZ589870:ILE589870 IUV589870:IVA589870 JER589870:JEW589870 JON589870:JOS589870 JYJ589870:JYO589870 KIF589870:KIK589870 KSB589870:KSG589870 LBX589870:LCC589870 LLT589870:LLY589870 LVP589870:LVU589870 MFL589870:MFQ589870 MPH589870:MPM589870 MZD589870:MZI589870 NIZ589870:NJE589870 NSV589870:NTA589870 OCR589870:OCW589870 OMN589870:OMS589870 OWJ589870:OWO589870 PGF589870:PGK589870 PQB589870:PQG589870 PZX589870:QAC589870 QJT589870:QJY589870 QTP589870:QTU589870 RDL589870:RDQ589870 RNH589870:RNM589870 RXD589870:RXI589870 SGZ589870:SHE589870 SQV589870:SRA589870 TAR589870:TAW589870 TKN589870:TKS589870 TUJ589870:TUO589870 UEF589870:UEK589870 UOB589870:UOG589870 UXX589870:UYC589870 VHT589870:VHY589870 VRP589870:VRU589870 WBL589870:WBQ589870 WLH589870:WLM589870 WVD589870:WVI589870 A655406 IR655406:IW655406 SN655406:SS655406 ACJ655406:ACO655406 AMF655406:AMK655406 AWB655406:AWG655406 BFX655406:BGC655406 BPT655406:BPY655406 BZP655406:BZU655406 CJL655406:CJQ655406 CTH655406:CTM655406 DDD655406:DDI655406 DMZ655406:DNE655406 DWV655406:DXA655406 EGR655406:EGW655406 EQN655406:EQS655406 FAJ655406:FAO655406 FKF655406:FKK655406 FUB655406:FUG655406 GDX655406:GEC655406 GNT655406:GNY655406 GXP655406:GXU655406 HHL655406:HHQ655406 HRH655406:HRM655406 IBD655406:IBI655406 IKZ655406:ILE655406 IUV655406:IVA655406 JER655406:JEW655406 JON655406:JOS655406 JYJ655406:JYO655406 KIF655406:KIK655406 KSB655406:KSG655406 LBX655406:LCC655406 LLT655406:LLY655406 LVP655406:LVU655406 MFL655406:MFQ655406 MPH655406:MPM655406 MZD655406:MZI655406 NIZ655406:NJE655406 NSV655406:NTA655406 OCR655406:OCW655406 OMN655406:OMS655406 OWJ655406:OWO655406 PGF655406:PGK655406 PQB655406:PQG655406 PZX655406:QAC655406 QJT655406:QJY655406 QTP655406:QTU655406 RDL655406:RDQ655406 RNH655406:RNM655406 RXD655406:RXI655406 SGZ655406:SHE655406 SQV655406:SRA655406 TAR655406:TAW655406 TKN655406:TKS655406 TUJ655406:TUO655406 UEF655406:UEK655406 UOB655406:UOG655406 UXX655406:UYC655406 VHT655406:VHY655406 VRP655406:VRU655406 WBL655406:WBQ655406 WLH655406:WLM655406 WVD655406:WVI655406 A720942 IR720942:IW720942 SN720942:SS720942 ACJ720942:ACO720942 AMF720942:AMK720942 AWB720942:AWG720942 BFX720942:BGC720942 BPT720942:BPY720942 BZP720942:BZU720942 CJL720942:CJQ720942 CTH720942:CTM720942 DDD720942:DDI720942 DMZ720942:DNE720942 DWV720942:DXA720942 EGR720942:EGW720942 EQN720942:EQS720942 FAJ720942:FAO720942 FKF720942:FKK720942 FUB720942:FUG720942 GDX720942:GEC720942 GNT720942:GNY720942 GXP720942:GXU720942 HHL720942:HHQ720942 HRH720942:HRM720942 IBD720942:IBI720942 IKZ720942:ILE720942 IUV720942:IVA720942 JER720942:JEW720942 JON720942:JOS720942 JYJ720942:JYO720942 KIF720942:KIK720942 KSB720942:KSG720942 LBX720942:LCC720942 LLT720942:LLY720942 LVP720942:LVU720942 MFL720942:MFQ720942 MPH720942:MPM720942 MZD720942:MZI720942 NIZ720942:NJE720942 NSV720942:NTA720942 OCR720942:OCW720942 OMN720942:OMS720942 OWJ720942:OWO720942 PGF720942:PGK720942 PQB720942:PQG720942 PZX720942:QAC720942 QJT720942:QJY720942 QTP720942:QTU720942 RDL720942:RDQ720942 RNH720942:RNM720942 RXD720942:RXI720942 SGZ720942:SHE720942 SQV720942:SRA720942 TAR720942:TAW720942 TKN720942:TKS720942 TUJ720942:TUO720942 UEF720942:UEK720942 UOB720942:UOG720942 UXX720942:UYC720942 VHT720942:VHY720942 VRP720942:VRU720942 WBL720942:WBQ720942 WLH720942:WLM720942 WVD720942:WVI720942 A786478 IR786478:IW786478 SN786478:SS786478 ACJ786478:ACO786478 AMF786478:AMK786478 AWB786478:AWG786478 BFX786478:BGC786478 BPT786478:BPY786478 BZP786478:BZU786478 CJL786478:CJQ786478 CTH786478:CTM786478 DDD786478:DDI786478 DMZ786478:DNE786478 DWV786478:DXA786478 EGR786478:EGW786478 EQN786478:EQS786478 FAJ786478:FAO786478 FKF786478:FKK786478 FUB786478:FUG786478 GDX786478:GEC786478 GNT786478:GNY786478 GXP786478:GXU786478 HHL786478:HHQ786478 HRH786478:HRM786478 IBD786478:IBI786478 IKZ786478:ILE786478 IUV786478:IVA786478 JER786478:JEW786478 JON786478:JOS786478 JYJ786478:JYO786478 KIF786478:KIK786478 KSB786478:KSG786478 LBX786478:LCC786478 LLT786478:LLY786478 LVP786478:LVU786478 MFL786478:MFQ786478 MPH786478:MPM786478 MZD786478:MZI786478 NIZ786478:NJE786478 NSV786478:NTA786478 OCR786478:OCW786478 OMN786478:OMS786478 OWJ786478:OWO786478 PGF786478:PGK786478 PQB786478:PQG786478 PZX786478:QAC786478 QJT786478:QJY786478 QTP786478:QTU786478 RDL786478:RDQ786478 RNH786478:RNM786478 RXD786478:RXI786478 SGZ786478:SHE786478 SQV786478:SRA786478 TAR786478:TAW786478 TKN786478:TKS786478 TUJ786478:TUO786478 UEF786478:UEK786478 UOB786478:UOG786478 UXX786478:UYC786478 VHT786478:VHY786478 VRP786478:VRU786478 WBL786478:WBQ786478 WLH786478:WLM786478 WVD786478:WVI786478 A852014 IR852014:IW852014 SN852014:SS852014 ACJ852014:ACO852014 AMF852014:AMK852014 AWB852014:AWG852014 BFX852014:BGC852014 BPT852014:BPY852014 BZP852014:BZU852014 CJL852014:CJQ852014 CTH852014:CTM852014 DDD852014:DDI852014 DMZ852014:DNE852014 DWV852014:DXA852014 EGR852014:EGW852014 EQN852014:EQS852014 FAJ852014:FAO852014 FKF852014:FKK852014 FUB852014:FUG852014 GDX852014:GEC852014 GNT852014:GNY852014 GXP852014:GXU852014 HHL852014:HHQ852014 HRH852014:HRM852014 IBD852014:IBI852014 IKZ852014:ILE852014 IUV852014:IVA852014 JER852014:JEW852014 JON852014:JOS852014 JYJ852014:JYO852014 KIF852014:KIK852014 KSB852014:KSG852014 LBX852014:LCC852014 LLT852014:LLY852014 LVP852014:LVU852014 MFL852014:MFQ852014 MPH852014:MPM852014 MZD852014:MZI852014 NIZ852014:NJE852014 NSV852014:NTA852014 OCR852014:OCW852014 OMN852014:OMS852014 OWJ852014:OWO852014 PGF852014:PGK852014 PQB852014:PQG852014 PZX852014:QAC852014 QJT852014:QJY852014 QTP852014:QTU852014 RDL852014:RDQ852014 RNH852014:RNM852014 RXD852014:RXI852014 SGZ852014:SHE852014 SQV852014:SRA852014 TAR852014:TAW852014 TKN852014:TKS852014 TUJ852014:TUO852014 UEF852014:UEK852014 UOB852014:UOG852014 UXX852014:UYC852014 VHT852014:VHY852014 VRP852014:VRU852014 WBL852014:WBQ852014 WLH852014:WLM852014 WVD852014:WVI852014 A917550 IR917550:IW917550 SN917550:SS917550 ACJ917550:ACO917550 AMF917550:AMK917550 AWB917550:AWG917550 BFX917550:BGC917550 BPT917550:BPY917550 BZP917550:BZU917550 CJL917550:CJQ917550 CTH917550:CTM917550 DDD917550:DDI917550 DMZ917550:DNE917550 DWV917550:DXA917550 EGR917550:EGW917550 EQN917550:EQS917550 FAJ917550:FAO917550 FKF917550:FKK917550 FUB917550:FUG917550 GDX917550:GEC917550 GNT917550:GNY917550 GXP917550:GXU917550 HHL917550:HHQ917550 HRH917550:HRM917550 IBD917550:IBI917550 IKZ917550:ILE917550 IUV917550:IVA917550 JER917550:JEW917550 JON917550:JOS917550 JYJ917550:JYO917550 KIF917550:KIK917550 KSB917550:KSG917550 LBX917550:LCC917550 LLT917550:LLY917550 LVP917550:LVU917550 MFL917550:MFQ917550 MPH917550:MPM917550 MZD917550:MZI917550 NIZ917550:NJE917550 NSV917550:NTA917550 OCR917550:OCW917550 OMN917550:OMS917550 OWJ917550:OWO917550 PGF917550:PGK917550 PQB917550:PQG917550 PZX917550:QAC917550 QJT917550:QJY917550 QTP917550:QTU917550 RDL917550:RDQ917550 RNH917550:RNM917550 RXD917550:RXI917550 SGZ917550:SHE917550 SQV917550:SRA917550 TAR917550:TAW917550 TKN917550:TKS917550 TUJ917550:TUO917550 UEF917550:UEK917550 UOB917550:UOG917550 UXX917550:UYC917550 VHT917550:VHY917550 VRP917550:VRU917550 WBL917550:WBQ917550 WLH917550:WLM917550 WVD917550:WVI917550 A983086 IR983086:IW983086 SN983086:SS983086 ACJ983086:ACO983086 AMF983086:AMK983086 AWB983086:AWG983086 BFX983086:BGC983086 BPT983086:BPY983086 BZP983086:BZU983086 CJL983086:CJQ983086 CTH983086:CTM983086 DDD983086:DDI983086 DMZ983086:DNE983086 DWV983086:DXA983086 EGR983086:EGW983086 EQN983086:EQS983086 FAJ983086:FAO983086 FKF983086:FKK983086 FUB983086:FUG983086 GDX983086:GEC983086 GNT983086:GNY983086 GXP983086:GXU983086 HHL983086:HHQ983086 HRH983086:HRM983086 IBD983086:IBI983086 IKZ983086:ILE983086 IUV983086:IVA983086 JER983086:JEW983086 JON983086:JOS983086 JYJ983086:JYO983086 KIF983086:KIK983086 KSB983086:KSG983086 LBX983086:LCC983086 LLT983086:LLY983086 LVP983086:LVU983086 MFL983086:MFQ983086 MPH983086:MPM983086 MZD983086:MZI983086 NIZ983086:NJE983086 NSV983086:NTA983086 OCR983086:OCW983086 OMN983086:OMS983086 OWJ983086:OWO983086 PGF983086:PGK983086 PQB983086:PQG983086 PZX983086:QAC983086 QJT983086:QJY983086 QTP983086:QTU983086 RDL983086:RDQ983086 RNH983086:RNM983086 RXD983086:RXI983086 SGZ983086:SHE983086 SQV983086:SRA983086 TAR983086:TAW983086 TKN983086:TKS983086 TUJ983086:TUO983086 UEF983086:UEK983086 UOB983086:UOG983086 UXX983086:UYC983086 VHT983086:VHY983086 VRP983086:VRU983086 WBL983086:WBQ983086 WLH983086:WLM983086 WVD983086:WVI983086">
      <formula1>0</formula1>
    </dataValidation>
  </dataValidations>
  <printOptions horizontalCentered="1"/>
  <pageMargins left="0.23622047244094491" right="0.23622047244094491" top="0.19685039370078741" bottom="0.19685039370078741" header="0.31496062992125984" footer="0.31496062992125984"/>
  <pageSetup paperSize="9" scale="74" orientation="portrait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H285"/>
  <sheetViews>
    <sheetView view="pageBreakPreview" zoomScaleNormal="100" zoomScaleSheetLayoutView="100" workbookViewId="0">
      <pane xSplit="7" ySplit="6" topLeftCell="H255" activePane="bottomRight" state="frozen"/>
      <selection pane="topRight" activeCell="H1" sqref="H1"/>
      <selection pane="bottomLeft" activeCell="A8" sqref="A8"/>
      <selection pane="bottomRight" activeCell="I268" sqref="I268"/>
    </sheetView>
  </sheetViews>
  <sheetFormatPr defaultRowHeight="15" outlineLevelRow="1" x14ac:dyDescent="0.25"/>
  <cols>
    <col min="3" max="3" width="11.7109375" customWidth="1"/>
    <col min="4" max="4" width="21.28515625" customWidth="1"/>
    <col min="5" max="5" width="22" customWidth="1"/>
    <col min="6" max="6" width="22.140625" customWidth="1"/>
    <col min="7" max="7" width="24.7109375" customWidth="1"/>
    <col min="9" max="9" width="12.42578125" customWidth="1"/>
    <col min="256" max="256" width="9.140625" hidden="1" customWidth="1"/>
    <col min="259" max="259" width="11.7109375" customWidth="1"/>
    <col min="260" max="260" width="21.28515625" customWidth="1"/>
    <col min="261" max="261" width="22" customWidth="1"/>
    <col min="262" max="262" width="22.140625" customWidth="1"/>
    <col min="263" max="263" width="24.7109375" customWidth="1"/>
    <col min="265" max="265" width="12.42578125" customWidth="1"/>
    <col min="512" max="512" width="9.140625" hidden="1" customWidth="1"/>
    <col min="515" max="515" width="11.7109375" customWidth="1"/>
    <col min="516" max="516" width="21.28515625" customWidth="1"/>
    <col min="517" max="517" width="22" customWidth="1"/>
    <col min="518" max="518" width="22.140625" customWidth="1"/>
    <col min="519" max="519" width="24.7109375" customWidth="1"/>
    <col min="521" max="521" width="12.42578125" customWidth="1"/>
    <col min="768" max="768" width="9.140625" hidden="1" customWidth="1"/>
    <col min="771" max="771" width="11.7109375" customWidth="1"/>
    <col min="772" max="772" width="21.28515625" customWidth="1"/>
    <col min="773" max="773" width="22" customWidth="1"/>
    <col min="774" max="774" width="22.140625" customWidth="1"/>
    <col min="775" max="775" width="24.7109375" customWidth="1"/>
    <col min="777" max="777" width="12.42578125" customWidth="1"/>
    <col min="1024" max="1024" width="9.140625" hidden="1" customWidth="1"/>
    <col min="1027" max="1027" width="11.7109375" customWidth="1"/>
    <col min="1028" max="1028" width="21.28515625" customWidth="1"/>
    <col min="1029" max="1029" width="22" customWidth="1"/>
    <col min="1030" max="1030" width="22.140625" customWidth="1"/>
    <col min="1031" max="1031" width="24.7109375" customWidth="1"/>
    <col min="1033" max="1033" width="12.42578125" customWidth="1"/>
    <col min="1280" max="1280" width="9.140625" hidden="1" customWidth="1"/>
    <col min="1283" max="1283" width="11.7109375" customWidth="1"/>
    <col min="1284" max="1284" width="21.28515625" customWidth="1"/>
    <col min="1285" max="1285" width="22" customWidth="1"/>
    <col min="1286" max="1286" width="22.140625" customWidth="1"/>
    <col min="1287" max="1287" width="24.7109375" customWidth="1"/>
    <col min="1289" max="1289" width="12.42578125" customWidth="1"/>
    <col min="1536" max="1536" width="9.140625" hidden="1" customWidth="1"/>
    <col min="1539" max="1539" width="11.7109375" customWidth="1"/>
    <col min="1540" max="1540" width="21.28515625" customWidth="1"/>
    <col min="1541" max="1541" width="22" customWidth="1"/>
    <col min="1542" max="1542" width="22.140625" customWidth="1"/>
    <col min="1543" max="1543" width="24.7109375" customWidth="1"/>
    <col min="1545" max="1545" width="12.42578125" customWidth="1"/>
    <col min="1792" max="1792" width="9.140625" hidden="1" customWidth="1"/>
    <col min="1795" max="1795" width="11.7109375" customWidth="1"/>
    <col min="1796" max="1796" width="21.28515625" customWidth="1"/>
    <col min="1797" max="1797" width="22" customWidth="1"/>
    <col min="1798" max="1798" width="22.140625" customWidth="1"/>
    <col min="1799" max="1799" width="24.7109375" customWidth="1"/>
    <col min="1801" max="1801" width="12.42578125" customWidth="1"/>
    <col min="2048" max="2048" width="9.140625" hidden="1" customWidth="1"/>
    <col min="2051" max="2051" width="11.7109375" customWidth="1"/>
    <col min="2052" max="2052" width="21.28515625" customWidth="1"/>
    <col min="2053" max="2053" width="22" customWidth="1"/>
    <col min="2054" max="2054" width="22.140625" customWidth="1"/>
    <col min="2055" max="2055" width="24.7109375" customWidth="1"/>
    <col min="2057" max="2057" width="12.42578125" customWidth="1"/>
    <col min="2304" max="2304" width="9.140625" hidden="1" customWidth="1"/>
    <col min="2307" max="2307" width="11.7109375" customWidth="1"/>
    <col min="2308" max="2308" width="21.28515625" customWidth="1"/>
    <col min="2309" max="2309" width="22" customWidth="1"/>
    <col min="2310" max="2310" width="22.140625" customWidth="1"/>
    <col min="2311" max="2311" width="24.7109375" customWidth="1"/>
    <col min="2313" max="2313" width="12.42578125" customWidth="1"/>
    <col min="2560" max="2560" width="9.140625" hidden="1" customWidth="1"/>
    <col min="2563" max="2563" width="11.7109375" customWidth="1"/>
    <col min="2564" max="2564" width="21.28515625" customWidth="1"/>
    <col min="2565" max="2565" width="22" customWidth="1"/>
    <col min="2566" max="2566" width="22.140625" customWidth="1"/>
    <col min="2567" max="2567" width="24.7109375" customWidth="1"/>
    <col min="2569" max="2569" width="12.42578125" customWidth="1"/>
    <col min="2816" max="2816" width="9.140625" hidden="1" customWidth="1"/>
    <col min="2819" max="2819" width="11.7109375" customWidth="1"/>
    <col min="2820" max="2820" width="21.28515625" customWidth="1"/>
    <col min="2821" max="2821" width="22" customWidth="1"/>
    <col min="2822" max="2822" width="22.140625" customWidth="1"/>
    <col min="2823" max="2823" width="24.7109375" customWidth="1"/>
    <col min="2825" max="2825" width="12.42578125" customWidth="1"/>
    <col min="3072" max="3072" width="9.140625" hidden="1" customWidth="1"/>
    <col min="3075" max="3075" width="11.7109375" customWidth="1"/>
    <col min="3076" max="3076" width="21.28515625" customWidth="1"/>
    <col min="3077" max="3077" width="22" customWidth="1"/>
    <col min="3078" max="3078" width="22.140625" customWidth="1"/>
    <col min="3079" max="3079" width="24.7109375" customWidth="1"/>
    <col min="3081" max="3081" width="12.42578125" customWidth="1"/>
    <col min="3328" max="3328" width="9.140625" hidden="1" customWidth="1"/>
    <col min="3331" max="3331" width="11.7109375" customWidth="1"/>
    <col min="3332" max="3332" width="21.28515625" customWidth="1"/>
    <col min="3333" max="3333" width="22" customWidth="1"/>
    <col min="3334" max="3334" width="22.140625" customWidth="1"/>
    <col min="3335" max="3335" width="24.7109375" customWidth="1"/>
    <col min="3337" max="3337" width="12.42578125" customWidth="1"/>
    <col min="3584" max="3584" width="9.140625" hidden="1" customWidth="1"/>
    <col min="3587" max="3587" width="11.7109375" customWidth="1"/>
    <col min="3588" max="3588" width="21.28515625" customWidth="1"/>
    <col min="3589" max="3589" width="22" customWidth="1"/>
    <col min="3590" max="3590" width="22.140625" customWidth="1"/>
    <col min="3591" max="3591" width="24.7109375" customWidth="1"/>
    <col min="3593" max="3593" width="12.42578125" customWidth="1"/>
    <col min="3840" max="3840" width="9.140625" hidden="1" customWidth="1"/>
    <col min="3843" max="3843" width="11.7109375" customWidth="1"/>
    <col min="3844" max="3844" width="21.28515625" customWidth="1"/>
    <col min="3845" max="3845" width="22" customWidth="1"/>
    <col min="3846" max="3846" width="22.140625" customWidth="1"/>
    <col min="3847" max="3847" width="24.7109375" customWidth="1"/>
    <col min="3849" max="3849" width="12.42578125" customWidth="1"/>
    <col min="4096" max="4096" width="9.140625" hidden="1" customWidth="1"/>
    <col min="4099" max="4099" width="11.7109375" customWidth="1"/>
    <col min="4100" max="4100" width="21.28515625" customWidth="1"/>
    <col min="4101" max="4101" width="22" customWidth="1"/>
    <col min="4102" max="4102" width="22.140625" customWidth="1"/>
    <col min="4103" max="4103" width="24.7109375" customWidth="1"/>
    <col min="4105" max="4105" width="12.42578125" customWidth="1"/>
    <col min="4352" max="4352" width="9.140625" hidden="1" customWidth="1"/>
    <col min="4355" max="4355" width="11.7109375" customWidth="1"/>
    <col min="4356" max="4356" width="21.28515625" customWidth="1"/>
    <col min="4357" max="4357" width="22" customWidth="1"/>
    <col min="4358" max="4358" width="22.140625" customWidth="1"/>
    <col min="4359" max="4359" width="24.7109375" customWidth="1"/>
    <col min="4361" max="4361" width="12.42578125" customWidth="1"/>
    <col min="4608" max="4608" width="9.140625" hidden="1" customWidth="1"/>
    <col min="4611" max="4611" width="11.7109375" customWidth="1"/>
    <col min="4612" max="4612" width="21.28515625" customWidth="1"/>
    <col min="4613" max="4613" width="22" customWidth="1"/>
    <col min="4614" max="4614" width="22.140625" customWidth="1"/>
    <col min="4615" max="4615" width="24.7109375" customWidth="1"/>
    <col min="4617" max="4617" width="12.42578125" customWidth="1"/>
    <col min="4864" max="4864" width="9.140625" hidden="1" customWidth="1"/>
    <col min="4867" max="4867" width="11.7109375" customWidth="1"/>
    <col min="4868" max="4868" width="21.28515625" customWidth="1"/>
    <col min="4869" max="4869" width="22" customWidth="1"/>
    <col min="4870" max="4870" width="22.140625" customWidth="1"/>
    <col min="4871" max="4871" width="24.7109375" customWidth="1"/>
    <col min="4873" max="4873" width="12.42578125" customWidth="1"/>
    <col min="5120" max="5120" width="9.140625" hidden="1" customWidth="1"/>
    <col min="5123" max="5123" width="11.7109375" customWidth="1"/>
    <col min="5124" max="5124" width="21.28515625" customWidth="1"/>
    <col min="5125" max="5125" width="22" customWidth="1"/>
    <col min="5126" max="5126" width="22.140625" customWidth="1"/>
    <col min="5127" max="5127" width="24.7109375" customWidth="1"/>
    <col min="5129" max="5129" width="12.42578125" customWidth="1"/>
    <col min="5376" max="5376" width="9.140625" hidden="1" customWidth="1"/>
    <col min="5379" max="5379" width="11.7109375" customWidth="1"/>
    <col min="5380" max="5380" width="21.28515625" customWidth="1"/>
    <col min="5381" max="5381" width="22" customWidth="1"/>
    <col min="5382" max="5382" width="22.140625" customWidth="1"/>
    <col min="5383" max="5383" width="24.7109375" customWidth="1"/>
    <col min="5385" max="5385" width="12.42578125" customWidth="1"/>
    <col min="5632" max="5632" width="9.140625" hidden="1" customWidth="1"/>
    <col min="5635" max="5635" width="11.7109375" customWidth="1"/>
    <col min="5636" max="5636" width="21.28515625" customWidth="1"/>
    <col min="5637" max="5637" width="22" customWidth="1"/>
    <col min="5638" max="5638" width="22.140625" customWidth="1"/>
    <col min="5639" max="5639" width="24.7109375" customWidth="1"/>
    <col min="5641" max="5641" width="12.42578125" customWidth="1"/>
    <col min="5888" max="5888" width="9.140625" hidden="1" customWidth="1"/>
    <col min="5891" max="5891" width="11.7109375" customWidth="1"/>
    <col min="5892" max="5892" width="21.28515625" customWidth="1"/>
    <col min="5893" max="5893" width="22" customWidth="1"/>
    <col min="5894" max="5894" width="22.140625" customWidth="1"/>
    <col min="5895" max="5895" width="24.7109375" customWidth="1"/>
    <col min="5897" max="5897" width="12.42578125" customWidth="1"/>
    <col min="6144" max="6144" width="9.140625" hidden="1" customWidth="1"/>
    <col min="6147" max="6147" width="11.7109375" customWidth="1"/>
    <col min="6148" max="6148" width="21.28515625" customWidth="1"/>
    <col min="6149" max="6149" width="22" customWidth="1"/>
    <col min="6150" max="6150" width="22.140625" customWidth="1"/>
    <col min="6151" max="6151" width="24.7109375" customWidth="1"/>
    <col min="6153" max="6153" width="12.42578125" customWidth="1"/>
    <col min="6400" max="6400" width="9.140625" hidden="1" customWidth="1"/>
    <col min="6403" max="6403" width="11.7109375" customWidth="1"/>
    <col min="6404" max="6404" width="21.28515625" customWidth="1"/>
    <col min="6405" max="6405" width="22" customWidth="1"/>
    <col min="6406" max="6406" width="22.140625" customWidth="1"/>
    <col min="6407" max="6407" width="24.7109375" customWidth="1"/>
    <col min="6409" max="6409" width="12.42578125" customWidth="1"/>
    <col min="6656" max="6656" width="9.140625" hidden="1" customWidth="1"/>
    <col min="6659" max="6659" width="11.7109375" customWidth="1"/>
    <col min="6660" max="6660" width="21.28515625" customWidth="1"/>
    <col min="6661" max="6661" width="22" customWidth="1"/>
    <col min="6662" max="6662" width="22.140625" customWidth="1"/>
    <col min="6663" max="6663" width="24.7109375" customWidth="1"/>
    <col min="6665" max="6665" width="12.42578125" customWidth="1"/>
    <col min="6912" max="6912" width="9.140625" hidden="1" customWidth="1"/>
    <col min="6915" max="6915" width="11.7109375" customWidth="1"/>
    <col min="6916" max="6916" width="21.28515625" customWidth="1"/>
    <col min="6917" max="6917" width="22" customWidth="1"/>
    <col min="6918" max="6918" width="22.140625" customWidth="1"/>
    <col min="6919" max="6919" width="24.7109375" customWidth="1"/>
    <col min="6921" max="6921" width="12.42578125" customWidth="1"/>
    <col min="7168" max="7168" width="9.140625" hidden="1" customWidth="1"/>
    <col min="7171" max="7171" width="11.7109375" customWidth="1"/>
    <col min="7172" max="7172" width="21.28515625" customWidth="1"/>
    <col min="7173" max="7173" width="22" customWidth="1"/>
    <col min="7174" max="7174" width="22.140625" customWidth="1"/>
    <col min="7175" max="7175" width="24.7109375" customWidth="1"/>
    <col min="7177" max="7177" width="12.42578125" customWidth="1"/>
    <col min="7424" max="7424" width="9.140625" hidden="1" customWidth="1"/>
    <col min="7427" max="7427" width="11.7109375" customWidth="1"/>
    <col min="7428" max="7428" width="21.28515625" customWidth="1"/>
    <col min="7429" max="7429" width="22" customWidth="1"/>
    <col min="7430" max="7430" width="22.140625" customWidth="1"/>
    <col min="7431" max="7431" width="24.7109375" customWidth="1"/>
    <col min="7433" max="7433" width="12.42578125" customWidth="1"/>
    <col min="7680" max="7680" width="9.140625" hidden="1" customWidth="1"/>
    <col min="7683" max="7683" width="11.7109375" customWidth="1"/>
    <col min="7684" max="7684" width="21.28515625" customWidth="1"/>
    <col min="7685" max="7685" width="22" customWidth="1"/>
    <col min="7686" max="7686" width="22.140625" customWidth="1"/>
    <col min="7687" max="7687" width="24.7109375" customWidth="1"/>
    <col min="7689" max="7689" width="12.42578125" customWidth="1"/>
    <col min="7936" max="7936" width="9.140625" hidden="1" customWidth="1"/>
    <col min="7939" max="7939" width="11.7109375" customWidth="1"/>
    <col min="7940" max="7940" width="21.28515625" customWidth="1"/>
    <col min="7941" max="7941" width="22" customWidth="1"/>
    <col min="7942" max="7942" width="22.140625" customWidth="1"/>
    <col min="7943" max="7943" width="24.7109375" customWidth="1"/>
    <col min="7945" max="7945" width="12.42578125" customWidth="1"/>
    <col min="8192" max="8192" width="9.140625" hidden="1" customWidth="1"/>
    <col min="8195" max="8195" width="11.7109375" customWidth="1"/>
    <col min="8196" max="8196" width="21.28515625" customWidth="1"/>
    <col min="8197" max="8197" width="22" customWidth="1"/>
    <col min="8198" max="8198" width="22.140625" customWidth="1"/>
    <col min="8199" max="8199" width="24.7109375" customWidth="1"/>
    <col min="8201" max="8201" width="12.42578125" customWidth="1"/>
    <col min="8448" max="8448" width="9.140625" hidden="1" customWidth="1"/>
    <col min="8451" max="8451" width="11.7109375" customWidth="1"/>
    <col min="8452" max="8452" width="21.28515625" customWidth="1"/>
    <col min="8453" max="8453" width="22" customWidth="1"/>
    <col min="8454" max="8454" width="22.140625" customWidth="1"/>
    <col min="8455" max="8455" width="24.7109375" customWidth="1"/>
    <col min="8457" max="8457" width="12.42578125" customWidth="1"/>
    <col min="8704" max="8704" width="9.140625" hidden="1" customWidth="1"/>
    <col min="8707" max="8707" width="11.7109375" customWidth="1"/>
    <col min="8708" max="8708" width="21.28515625" customWidth="1"/>
    <col min="8709" max="8709" width="22" customWidth="1"/>
    <col min="8710" max="8710" width="22.140625" customWidth="1"/>
    <col min="8711" max="8711" width="24.7109375" customWidth="1"/>
    <col min="8713" max="8713" width="12.42578125" customWidth="1"/>
    <col min="8960" max="8960" width="9.140625" hidden="1" customWidth="1"/>
    <col min="8963" max="8963" width="11.7109375" customWidth="1"/>
    <col min="8964" max="8964" width="21.28515625" customWidth="1"/>
    <col min="8965" max="8965" width="22" customWidth="1"/>
    <col min="8966" max="8966" width="22.140625" customWidth="1"/>
    <col min="8967" max="8967" width="24.7109375" customWidth="1"/>
    <col min="8969" max="8969" width="12.42578125" customWidth="1"/>
    <col min="9216" max="9216" width="9.140625" hidden="1" customWidth="1"/>
    <col min="9219" max="9219" width="11.7109375" customWidth="1"/>
    <col min="9220" max="9220" width="21.28515625" customWidth="1"/>
    <col min="9221" max="9221" width="22" customWidth="1"/>
    <col min="9222" max="9222" width="22.140625" customWidth="1"/>
    <col min="9223" max="9223" width="24.7109375" customWidth="1"/>
    <col min="9225" max="9225" width="12.42578125" customWidth="1"/>
    <col min="9472" max="9472" width="9.140625" hidden="1" customWidth="1"/>
    <col min="9475" max="9475" width="11.7109375" customWidth="1"/>
    <col min="9476" max="9476" width="21.28515625" customWidth="1"/>
    <col min="9477" max="9477" width="22" customWidth="1"/>
    <col min="9478" max="9478" width="22.140625" customWidth="1"/>
    <col min="9479" max="9479" width="24.7109375" customWidth="1"/>
    <col min="9481" max="9481" width="12.42578125" customWidth="1"/>
    <col min="9728" max="9728" width="9.140625" hidden="1" customWidth="1"/>
    <col min="9731" max="9731" width="11.7109375" customWidth="1"/>
    <col min="9732" max="9732" width="21.28515625" customWidth="1"/>
    <col min="9733" max="9733" width="22" customWidth="1"/>
    <col min="9734" max="9734" width="22.140625" customWidth="1"/>
    <col min="9735" max="9735" width="24.7109375" customWidth="1"/>
    <col min="9737" max="9737" width="12.42578125" customWidth="1"/>
    <col min="9984" max="9984" width="9.140625" hidden="1" customWidth="1"/>
    <col min="9987" max="9987" width="11.7109375" customWidth="1"/>
    <col min="9988" max="9988" width="21.28515625" customWidth="1"/>
    <col min="9989" max="9989" width="22" customWidth="1"/>
    <col min="9990" max="9990" width="22.140625" customWidth="1"/>
    <col min="9991" max="9991" width="24.7109375" customWidth="1"/>
    <col min="9993" max="9993" width="12.42578125" customWidth="1"/>
    <col min="10240" max="10240" width="9.140625" hidden="1" customWidth="1"/>
    <col min="10243" max="10243" width="11.7109375" customWidth="1"/>
    <col min="10244" max="10244" width="21.28515625" customWidth="1"/>
    <col min="10245" max="10245" width="22" customWidth="1"/>
    <col min="10246" max="10246" width="22.140625" customWidth="1"/>
    <col min="10247" max="10247" width="24.7109375" customWidth="1"/>
    <col min="10249" max="10249" width="12.42578125" customWidth="1"/>
    <col min="10496" max="10496" width="9.140625" hidden="1" customWidth="1"/>
    <col min="10499" max="10499" width="11.7109375" customWidth="1"/>
    <col min="10500" max="10500" width="21.28515625" customWidth="1"/>
    <col min="10501" max="10501" width="22" customWidth="1"/>
    <col min="10502" max="10502" width="22.140625" customWidth="1"/>
    <col min="10503" max="10503" width="24.7109375" customWidth="1"/>
    <col min="10505" max="10505" width="12.42578125" customWidth="1"/>
    <col min="10752" max="10752" width="9.140625" hidden="1" customWidth="1"/>
    <col min="10755" max="10755" width="11.7109375" customWidth="1"/>
    <col min="10756" max="10756" width="21.28515625" customWidth="1"/>
    <col min="10757" max="10757" width="22" customWidth="1"/>
    <col min="10758" max="10758" width="22.140625" customWidth="1"/>
    <col min="10759" max="10759" width="24.7109375" customWidth="1"/>
    <col min="10761" max="10761" width="12.42578125" customWidth="1"/>
    <col min="11008" max="11008" width="9.140625" hidden="1" customWidth="1"/>
    <col min="11011" max="11011" width="11.7109375" customWidth="1"/>
    <col min="11012" max="11012" width="21.28515625" customWidth="1"/>
    <col min="11013" max="11013" width="22" customWidth="1"/>
    <col min="11014" max="11014" width="22.140625" customWidth="1"/>
    <col min="11015" max="11015" width="24.7109375" customWidth="1"/>
    <col min="11017" max="11017" width="12.42578125" customWidth="1"/>
    <col min="11264" max="11264" width="9.140625" hidden="1" customWidth="1"/>
    <col min="11267" max="11267" width="11.7109375" customWidth="1"/>
    <col min="11268" max="11268" width="21.28515625" customWidth="1"/>
    <col min="11269" max="11269" width="22" customWidth="1"/>
    <col min="11270" max="11270" width="22.140625" customWidth="1"/>
    <col min="11271" max="11271" width="24.7109375" customWidth="1"/>
    <col min="11273" max="11273" width="12.42578125" customWidth="1"/>
    <col min="11520" max="11520" width="9.140625" hidden="1" customWidth="1"/>
    <col min="11523" max="11523" width="11.7109375" customWidth="1"/>
    <col min="11524" max="11524" width="21.28515625" customWidth="1"/>
    <col min="11525" max="11525" width="22" customWidth="1"/>
    <col min="11526" max="11526" width="22.140625" customWidth="1"/>
    <col min="11527" max="11527" width="24.7109375" customWidth="1"/>
    <col min="11529" max="11529" width="12.42578125" customWidth="1"/>
    <col min="11776" max="11776" width="9.140625" hidden="1" customWidth="1"/>
    <col min="11779" max="11779" width="11.7109375" customWidth="1"/>
    <col min="11780" max="11780" width="21.28515625" customWidth="1"/>
    <col min="11781" max="11781" width="22" customWidth="1"/>
    <col min="11782" max="11782" width="22.140625" customWidth="1"/>
    <col min="11783" max="11783" width="24.7109375" customWidth="1"/>
    <col min="11785" max="11785" width="12.42578125" customWidth="1"/>
    <col min="12032" max="12032" width="9.140625" hidden="1" customWidth="1"/>
    <col min="12035" max="12035" width="11.7109375" customWidth="1"/>
    <col min="12036" max="12036" width="21.28515625" customWidth="1"/>
    <col min="12037" max="12037" width="22" customWidth="1"/>
    <col min="12038" max="12038" width="22.140625" customWidth="1"/>
    <col min="12039" max="12039" width="24.7109375" customWidth="1"/>
    <col min="12041" max="12041" width="12.42578125" customWidth="1"/>
    <col min="12288" max="12288" width="9.140625" hidden="1" customWidth="1"/>
    <col min="12291" max="12291" width="11.7109375" customWidth="1"/>
    <col min="12292" max="12292" width="21.28515625" customWidth="1"/>
    <col min="12293" max="12293" width="22" customWidth="1"/>
    <col min="12294" max="12294" width="22.140625" customWidth="1"/>
    <col min="12295" max="12295" width="24.7109375" customWidth="1"/>
    <col min="12297" max="12297" width="12.42578125" customWidth="1"/>
    <col min="12544" max="12544" width="9.140625" hidden="1" customWidth="1"/>
    <col min="12547" max="12547" width="11.7109375" customWidth="1"/>
    <col min="12548" max="12548" width="21.28515625" customWidth="1"/>
    <col min="12549" max="12549" width="22" customWidth="1"/>
    <col min="12550" max="12550" width="22.140625" customWidth="1"/>
    <col min="12551" max="12551" width="24.7109375" customWidth="1"/>
    <col min="12553" max="12553" width="12.42578125" customWidth="1"/>
    <col min="12800" max="12800" width="9.140625" hidden="1" customWidth="1"/>
    <col min="12803" max="12803" width="11.7109375" customWidth="1"/>
    <col min="12804" max="12804" width="21.28515625" customWidth="1"/>
    <col min="12805" max="12805" width="22" customWidth="1"/>
    <col min="12806" max="12806" width="22.140625" customWidth="1"/>
    <col min="12807" max="12807" width="24.7109375" customWidth="1"/>
    <col min="12809" max="12809" width="12.42578125" customWidth="1"/>
    <col min="13056" max="13056" width="9.140625" hidden="1" customWidth="1"/>
    <col min="13059" max="13059" width="11.7109375" customWidth="1"/>
    <col min="13060" max="13060" width="21.28515625" customWidth="1"/>
    <col min="13061" max="13061" width="22" customWidth="1"/>
    <col min="13062" max="13062" width="22.140625" customWidth="1"/>
    <col min="13063" max="13063" width="24.7109375" customWidth="1"/>
    <col min="13065" max="13065" width="12.42578125" customWidth="1"/>
    <col min="13312" max="13312" width="9.140625" hidden="1" customWidth="1"/>
    <col min="13315" max="13315" width="11.7109375" customWidth="1"/>
    <col min="13316" max="13316" width="21.28515625" customWidth="1"/>
    <col min="13317" max="13317" width="22" customWidth="1"/>
    <col min="13318" max="13318" width="22.140625" customWidth="1"/>
    <col min="13319" max="13319" width="24.7109375" customWidth="1"/>
    <col min="13321" max="13321" width="12.42578125" customWidth="1"/>
    <col min="13568" max="13568" width="9.140625" hidden="1" customWidth="1"/>
    <col min="13571" max="13571" width="11.7109375" customWidth="1"/>
    <col min="13572" max="13572" width="21.28515625" customWidth="1"/>
    <col min="13573" max="13573" width="22" customWidth="1"/>
    <col min="13574" max="13574" width="22.140625" customWidth="1"/>
    <col min="13575" max="13575" width="24.7109375" customWidth="1"/>
    <col min="13577" max="13577" width="12.42578125" customWidth="1"/>
    <col min="13824" max="13824" width="9.140625" hidden="1" customWidth="1"/>
    <col min="13827" max="13827" width="11.7109375" customWidth="1"/>
    <col min="13828" max="13828" width="21.28515625" customWidth="1"/>
    <col min="13829" max="13829" width="22" customWidth="1"/>
    <col min="13830" max="13830" width="22.140625" customWidth="1"/>
    <col min="13831" max="13831" width="24.7109375" customWidth="1"/>
    <col min="13833" max="13833" width="12.42578125" customWidth="1"/>
    <col min="14080" max="14080" width="9.140625" hidden="1" customWidth="1"/>
    <col min="14083" max="14083" width="11.7109375" customWidth="1"/>
    <col min="14084" max="14084" width="21.28515625" customWidth="1"/>
    <col min="14085" max="14085" width="22" customWidth="1"/>
    <col min="14086" max="14086" width="22.140625" customWidth="1"/>
    <col min="14087" max="14087" width="24.7109375" customWidth="1"/>
    <col min="14089" max="14089" width="12.42578125" customWidth="1"/>
    <col min="14336" max="14336" width="9.140625" hidden="1" customWidth="1"/>
    <col min="14339" max="14339" width="11.7109375" customWidth="1"/>
    <col min="14340" max="14340" width="21.28515625" customWidth="1"/>
    <col min="14341" max="14341" width="22" customWidth="1"/>
    <col min="14342" max="14342" width="22.140625" customWidth="1"/>
    <col min="14343" max="14343" width="24.7109375" customWidth="1"/>
    <col min="14345" max="14345" width="12.42578125" customWidth="1"/>
    <col min="14592" max="14592" width="9.140625" hidden="1" customWidth="1"/>
    <col min="14595" max="14595" width="11.7109375" customWidth="1"/>
    <col min="14596" max="14596" width="21.28515625" customWidth="1"/>
    <col min="14597" max="14597" width="22" customWidth="1"/>
    <col min="14598" max="14598" width="22.140625" customWidth="1"/>
    <col min="14599" max="14599" width="24.7109375" customWidth="1"/>
    <col min="14601" max="14601" width="12.42578125" customWidth="1"/>
    <col min="14848" max="14848" width="9.140625" hidden="1" customWidth="1"/>
    <col min="14851" max="14851" width="11.7109375" customWidth="1"/>
    <col min="14852" max="14852" width="21.28515625" customWidth="1"/>
    <col min="14853" max="14853" width="22" customWidth="1"/>
    <col min="14854" max="14854" width="22.140625" customWidth="1"/>
    <col min="14855" max="14855" width="24.7109375" customWidth="1"/>
    <col min="14857" max="14857" width="12.42578125" customWidth="1"/>
    <col min="15104" max="15104" width="9.140625" hidden="1" customWidth="1"/>
    <col min="15107" max="15107" width="11.7109375" customWidth="1"/>
    <col min="15108" max="15108" width="21.28515625" customWidth="1"/>
    <col min="15109" max="15109" width="22" customWidth="1"/>
    <col min="15110" max="15110" width="22.140625" customWidth="1"/>
    <col min="15111" max="15111" width="24.7109375" customWidth="1"/>
    <col min="15113" max="15113" width="12.42578125" customWidth="1"/>
    <col min="15360" max="15360" width="9.140625" hidden="1" customWidth="1"/>
    <col min="15363" max="15363" width="11.7109375" customWidth="1"/>
    <col min="15364" max="15364" width="21.28515625" customWidth="1"/>
    <col min="15365" max="15365" width="22" customWidth="1"/>
    <col min="15366" max="15366" width="22.140625" customWidth="1"/>
    <col min="15367" max="15367" width="24.7109375" customWidth="1"/>
    <col min="15369" max="15369" width="12.42578125" customWidth="1"/>
    <col min="15616" max="15616" width="9.140625" hidden="1" customWidth="1"/>
    <col min="15619" max="15619" width="11.7109375" customWidth="1"/>
    <col min="15620" max="15620" width="21.28515625" customWidth="1"/>
    <col min="15621" max="15621" width="22" customWidth="1"/>
    <col min="15622" max="15622" width="22.140625" customWidth="1"/>
    <col min="15623" max="15623" width="24.7109375" customWidth="1"/>
    <col min="15625" max="15625" width="12.42578125" customWidth="1"/>
    <col min="15872" max="15872" width="9.140625" hidden="1" customWidth="1"/>
    <col min="15875" max="15875" width="11.7109375" customWidth="1"/>
    <col min="15876" max="15876" width="21.28515625" customWidth="1"/>
    <col min="15877" max="15877" width="22" customWidth="1"/>
    <col min="15878" max="15878" width="22.140625" customWidth="1"/>
    <col min="15879" max="15879" width="24.7109375" customWidth="1"/>
    <col min="15881" max="15881" width="12.42578125" customWidth="1"/>
    <col min="16128" max="16128" width="9.140625" hidden="1" customWidth="1"/>
    <col min="16131" max="16131" width="11.7109375" customWidth="1"/>
    <col min="16132" max="16132" width="21.28515625" customWidth="1"/>
    <col min="16133" max="16133" width="22" customWidth="1"/>
    <col min="16134" max="16134" width="22.140625" customWidth="1"/>
    <col min="16135" max="16135" width="24.7109375" customWidth="1"/>
    <col min="16137" max="16137" width="12.42578125" customWidth="1"/>
  </cols>
  <sheetData>
    <row r="1" spans="1:7" ht="15.75" x14ac:dyDescent="0.25">
      <c r="A1" s="7"/>
      <c r="B1" s="7"/>
      <c r="C1" s="7"/>
      <c r="D1" s="7"/>
      <c r="E1" s="7"/>
      <c r="F1" s="559" t="s">
        <v>701</v>
      </c>
      <c r="G1" s="559"/>
    </row>
    <row r="2" spans="1:7" ht="63" customHeight="1" x14ac:dyDescent="0.25">
      <c r="A2" s="7"/>
      <c r="B2" s="7"/>
      <c r="C2" s="7"/>
      <c r="D2" s="7"/>
      <c r="E2" s="104"/>
      <c r="F2" s="563" t="s">
        <v>668</v>
      </c>
      <c r="G2" s="563"/>
    </row>
    <row r="3" spans="1:7" ht="15.75" x14ac:dyDescent="0.25">
      <c r="A3" s="7"/>
      <c r="B3" s="7"/>
      <c r="C3" s="7"/>
      <c r="D3" s="7"/>
      <c r="E3" s="105"/>
      <c r="F3" s="106"/>
      <c r="G3" s="106"/>
    </row>
    <row r="4" spans="1:7" ht="23.25" customHeight="1" thickBot="1" x14ac:dyDescent="0.3">
      <c r="A4" s="560" t="s">
        <v>739</v>
      </c>
      <c r="B4" s="560"/>
      <c r="C4" s="560"/>
      <c r="D4" s="560"/>
      <c r="E4" s="560"/>
      <c r="F4" s="560"/>
      <c r="G4" s="560"/>
    </row>
    <row r="5" spans="1:7" ht="15.75" x14ac:dyDescent="0.25">
      <c r="A5" s="564" t="s">
        <v>336</v>
      </c>
      <c r="B5" s="561"/>
      <c r="C5" s="561"/>
      <c r="D5" s="561" t="s">
        <v>12</v>
      </c>
      <c r="E5" s="561"/>
      <c r="F5" s="561" t="s">
        <v>0</v>
      </c>
      <c r="G5" s="562"/>
    </row>
    <row r="6" spans="1:7" ht="63" x14ac:dyDescent="0.25">
      <c r="A6" s="565"/>
      <c r="B6" s="566"/>
      <c r="C6" s="566"/>
      <c r="D6" s="107" t="s">
        <v>754</v>
      </c>
      <c r="E6" s="107" t="s">
        <v>192</v>
      </c>
      <c r="F6" s="107" t="s">
        <v>754</v>
      </c>
      <c r="G6" s="108" t="s">
        <v>192</v>
      </c>
    </row>
    <row r="7" spans="1:7" ht="15.75" x14ac:dyDescent="0.25">
      <c r="A7" s="557">
        <v>1</v>
      </c>
      <c r="B7" s="558"/>
      <c r="C7" s="558"/>
      <c r="D7" s="363">
        <v>9</v>
      </c>
      <c r="E7" s="109">
        <v>7</v>
      </c>
      <c r="F7" s="363">
        <v>8</v>
      </c>
      <c r="G7" s="110">
        <v>6</v>
      </c>
    </row>
    <row r="8" spans="1:7" ht="15.75" x14ac:dyDescent="0.25">
      <c r="A8" s="557">
        <v>2</v>
      </c>
      <c r="B8" s="558"/>
      <c r="C8" s="558"/>
      <c r="D8" s="363">
        <v>9</v>
      </c>
      <c r="E8" s="109">
        <v>7</v>
      </c>
      <c r="F8" s="363">
        <v>9</v>
      </c>
      <c r="G8" s="110">
        <v>7</v>
      </c>
    </row>
    <row r="9" spans="1:7" ht="15.75" x14ac:dyDescent="0.25">
      <c r="A9" s="557">
        <v>3</v>
      </c>
      <c r="B9" s="558"/>
      <c r="C9" s="558"/>
      <c r="D9" s="363">
        <v>10</v>
      </c>
      <c r="E9" s="109">
        <v>8</v>
      </c>
      <c r="F9" s="363">
        <v>11</v>
      </c>
      <c r="G9" s="110">
        <v>8</v>
      </c>
    </row>
    <row r="10" spans="1:7" ht="15.75" x14ac:dyDescent="0.25">
      <c r="A10" s="557">
        <v>4</v>
      </c>
      <c r="B10" s="558"/>
      <c r="C10" s="558"/>
      <c r="D10" s="363">
        <v>5</v>
      </c>
      <c r="E10" s="109">
        <v>4</v>
      </c>
      <c r="F10" s="363">
        <v>5</v>
      </c>
      <c r="G10" s="110">
        <v>4</v>
      </c>
    </row>
    <row r="11" spans="1:7" ht="15.75" x14ac:dyDescent="0.25">
      <c r="A11" s="557">
        <v>5</v>
      </c>
      <c r="B11" s="558"/>
      <c r="C11" s="558"/>
      <c r="D11" s="363">
        <v>7</v>
      </c>
      <c r="E11" s="109">
        <v>5</v>
      </c>
      <c r="F11" s="363">
        <v>10</v>
      </c>
      <c r="G11" s="110">
        <v>8</v>
      </c>
    </row>
    <row r="12" spans="1:7" ht="15.75" x14ac:dyDescent="0.25">
      <c r="A12" s="557">
        <v>6</v>
      </c>
      <c r="B12" s="558"/>
      <c r="C12" s="558"/>
      <c r="D12" s="363">
        <v>10</v>
      </c>
      <c r="E12" s="109">
        <v>8</v>
      </c>
      <c r="F12" s="363">
        <v>10</v>
      </c>
      <c r="G12" s="110">
        <v>8</v>
      </c>
    </row>
    <row r="13" spans="1:7" ht="15.75" x14ac:dyDescent="0.25">
      <c r="A13" s="557">
        <v>7</v>
      </c>
      <c r="B13" s="558"/>
      <c r="C13" s="558"/>
      <c r="D13" s="363">
        <v>7</v>
      </c>
      <c r="E13" s="109">
        <v>5</v>
      </c>
      <c r="F13" s="363">
        <v>0</v>
      </c>
      <c r="G13" s="110">
        <v>0</v>
      </c>
    </row>
    <row r="14" spans="1:7" ht="15.75" x14ac:dyDescent="0.25">
      <c r="A14" s="557">
        <v>8</v>
      </c>
      <c r="B14" s="558"/>
      <c r="C14" s="558"/>
      <c r="D14" s="363">
        <v>7</v>
      </c>
      <c r="E14" s="109">
        <v>5</v>
      </c>
      <c r="F14" s="363">
        <v>8</v>
      </c>
      <c r="G14" s="110">
        <v>6</v>
      </c>
    </row>
    <row r="15" spans="1:7" ht="15.75" x14ac:dyDescent="0.25">
      <c r="A15" s="557">
        <v>9</v>
      </c>
      <c r="B15" s="558"/>
      <c r="C15" s="558"/>
      <c r="D15" s="363">
        <v>6</v>
      </c>
      <c r="E15" s="109">
        <v>5</v>
      </c>
      <c r="F15" s="363">
        <v>5</v>
      </c>
      <c r="G15" s="110">
        <v>4</v>
      </c>
    </row>
    <row r="16" spans="1:7" ht="15.75" x14ac:dyDescent="0.25">
      <c r="A16" s="557">
        <v>10</v>
      </c>
      <c r="B16" s="558"/>
      <c r="C16" s="558"/>
      <c r="D16" s="363">
        <v>10</v>
      </c>
      <c r="E16" s="109">
        <v>8</v>
      </c>
      <c r="F16" s="363">
        <v>9</v>
      </c>
      <c r="G16" s="110">
        <v>7</v>
      </c>
    </row>
    <row r="17" spans="1:10" ht="15.75" x14ac:dyDescent="0.25">
      <c r="A17" s="557">
        <v>11</v>
      </c>
      <c r="B17" s="558"/>
      <c r="C17" s="558"/>
      <c r="D17" s="363">
        <v>2</v>
      </c>
      <c r="E17" s="109">
        <v>2</v>
      </c>
      <c r="F17" s="363">
        <v>2</v>
      </c>
      <c r="G17" s="110">
        <v>2</v>
      </c>
    </row>
    <row r="18" spans="1:10" ht="15.75" hidden="1" outlineLevel="1" x14ac:dyDescent="0.25">
      <c r="A18" s="557">
        <v>12</v>
      </c>
      <c r="B18" s="558"/>
      <c r="C18" s="558"/>
      <c r="D18" s="363"/>
      <c r="E18" s="109"/>
      <c r="F18" s="363"/>
      <c r="G18" s="110"/>
    </row>
    <row r="19" spans="1:10" ht="15.75" hidden="1" outlineLevel="1" x14ac:dyDescent="0.25">
      <c r="A19" s="557">
        <v>13</v>
      </c>
      <c r="B19" s="558"/>
      <c r="C19" s="558"/>
      <c r="D19" s="363"/>
      <c r="E19" s="109"/>
      <c r="F19" s="363"/>
      <c r="G19" s="110"/>
    </row>
    <row r="20" spans="1:10" ht="15.75" hidden="1" outlineLevel="1" x14ac:dyDescent="0.25">
      <c r="A20" s="557">
        <v>14</v>
      </c>
      <c r="B20" s="558"/>
      <c r="C20" s="558"/>
      <c r="D20" s="363"/>
      <c r="E20" s="109"/>
      <c r="F20" s="363"/>
      <c r="G20" s="110"/>
    </row>
    <row r="21" spans="1:10" ht="15.75" hidden="1" outlineLevel="1" x14ac:dyDescent="0.25">
      <c r="A21" s="557">
        <v>15</v>
      </c>
      <c r="B21" s="558"/>
      <c r="C21" s="558"/>
      <c r="D21" s="363"/>
      <c r="E21" s="109"/>
      <c r="F21" s="363"/>
      <c r="G21" s="110"/>
    </row>
    <row r="22" spans="1:10" ht="15.75" hidden="1" outlineLevel="1" x14ac:dyDescent="0.25">
      <c r="A22" s="557">
        <v>16</v>
      </c>
      <c r="B22" s="558"/>
      <c r="C22" s="558"/>
      <c r="D22" s="363"/>
      <c r="E22" s="109"/>
      <c r="F22" s="363"/>
      <c r="G22" s="110"/>
    </row>
    <row r="23" spans="1:10" ht="15.75" collapsed="1" x14ac:dyDescent="0.25">
      <c r="A23" s="557">
        <v>17</v>
      </c>
      <c r="B23" s="558"/>
      <c r="C23" s="558"/>
      <c r="D23" s="363">
        <v>8</v>
      </c>
      <c r="E23" s="109">
        <v>6</v>
      </c>
      <c r="F23" s="363"/>
      <c r="G23" s="110"/>
    </row>
    <row r="24" spans="1:10" ht="15.75" x14ac:dyDescent="0.25">
      <c r="A24" s="557">
        <v>18</v>
      </c>
      <c r="B24" s="558"/>
      <c r="C24" s="558"/>
      <c r="D24" s="363">
        <v>9</v>
      </c>
      <c r="E24" s="109">
        <v>7</v>
      </c>
      <c r="F24" s="363"/>
      <c r="G24" s="110"/>
      <c r="I24" s="111"/>
      <c r="J24" s="111"/>
    </row>
    <row r="25" spans="1:10" ht="15.75" x14ac:dyDescent="0.25">
      <c r="A25" s="557">
        <v>19</v>
      </c>
      <c r="B25" s="558"/>
      <c r="C25" s="558"/>
      <c r="D25" s="363">
        <v>9</v>
      </c>
      <c r="E25" s="109">
        <v>7</v>
      </c>
      <c r="F25" s="363">
        <v>12</v>
      </c>
      <c r="G25" s="110">
        <v>9</v>
      </c>
    </row>
    <row r="26" spans="1:10" ht="15.75" x14ac:dyDescent="0.25">
      <c r="A26" s="557">
        <v>20</v>
      </c>
      <c r="B26" s="558"/>
      <c r="C26" s="558"/>
      <c r="D26" s="363">
        <v>7</v>
      </c>
      <c r="E26" s="109">
        <v>5</v>
      </c>
      <c r="F26" s="363">
        <v>6</v>
      </c>
      <c r="G26" s="110">
        <v>5</v>
      </c>
      <c r="I26" s="111"/>
      <c r="J26" s="111"/>
    </row>
    <row r="27" spans="1:10" ht="15.75" x14ac:dyDescent="0.25">
      <c r="A27" s="557">
        <v>21</v>
      </c>
      <c r="B27" s="558"/>
      <c r="C27" s="558"/>
      <c r="D27" s="363">
        <v>12</v>
      </c>
      <c r="E27" s="109">
        <v>9</v>
      </c>
      <c r="F27" s="363">
        <v>13</v>
      </c>
      <c r="G27" s="110">
        <v>10</v>
      </c>
    </row>
    <row r="28" spans="1:10" ht="15.75" x14ac:dyDescent="0.25">
      <c r="A28" s="557">
        <v>22</v>
      </c>
      <c r="B28" s="558"/>
      <c r="C28" s="558"/>
      <c r="D28" s="363">
        <v>11</v>
      </c>
      <c r="E28" s="109">
        <v>8</v>
      </c>
      <c r="F28" s="363">
        <v>10</v>
      </c>
      <c r="G28" s="110">
        <v>8</v>
      </c>
    </row>
    <row r="29" spans="1:10" ht="15.75" x14ac:dyDescent="0.25">
      <c r="A29" s="557">
        <v>23</v>
      </c>
      <c r="B29" s="558"/>
      <c r="C29" s="558"/>
      <c r="D29" s="363">
        <v>11</v>
      </c>
      <c r="E29" s="109">
        <v>8</v>
      </c>
      <c r="F29" s="363">
        <v>13</v>
      </c>
      <c r="G29" s="110">
        <v>10</v>
      </c>
    </row>
    <row r="30" spans="1:10" ht="15.75" x14ac:dyDescent="0.25">
      <c r="A30" s="557">
        <v>24</v>
      </c>
      <c r="B30" s="558"/>
      <c r="C30" s="558"/>
      <c r="D30" s="363">
        <v>12</v>
      </c>
      <c r="E30" s="109">
        <v>9</v>
      </c>
      <c r="F30" s="363">
        <v>12</v>
      </c>
      <c r="G30" s="110">
        <v>9</v>
      </c>
    </row>
    <row r="31" spans="1:10" ht="15.75" x14ac:dyDescent="0.25">
      <c r="A31" s="557">
        <v>25</v>
      </c>
      <c r="B31" s="558"/>
      <c r="C31" s="558"/>
      <c r="D31" s="363">
        <v>11</v>
      </c>
      <c r="E31" s="109">
        <v>8</v>
      </c>
      <c r="F31" s="363">
        <v>13</v>
      </c>
      <c r="G31" s="110">
        <v>10</v>
      </c>
      <c r="I31" s="111"/>
      <c r="J31" s="111"/>
    </row>
    <row r="32" spans="1:10" ht="15.75" x14ac:dyDescent="0.25">
      <c r="A32" s="557">
        <v>26</v>
      </c>
      <c r="B32" s="558"/>
      <c r="C32" s="558"/>
      <c r="D32" s="363">
        <v>12</v>
      </c>
      <c r="E32" s="109">
        <v>9</v>
      </c>
      <c r="F32" s="363">
        <v>14</v>
      </c>
      <c r="G32" s="110">
        <v>11</v>
      </c>
    </row>
    <row r="33" spans="1:10" ht="15.75" x14ac:dyDescent="0.25">
      <c r="A33" s="557">
        <v>27</v>
      </c>
      <c r="B33" s="558"/>
      <c r="C33" s="558"/>
      <c r="D33" s="363">
        <v>10</v>
      </c>
      <c r="E33" s="109">
        <v>8</v>
      </c>
      <c r="F33" s="363">
        <v>17</v>
      </c>
      <c r="G33" s="110">
        <v>13</v>
      </c>
    </row>
    <row r="34" spans="1:10" ht="15.75" x14ac:dyDescent="0.25">
      <c r="A34" s="557">
        <v>28</v>
      </c>
      <c r="B34" s="558"/>
      <c r="C34" s="558"/>
      <c r="D34" s="363">
        <v>15</v>
      </c>
      <c r="E34" s="109">
        <v>11</v>
      </c>
      <c r="F34" s="363">
        <v>10</v>
      </c>
      <c r="G34" s="110">
        <v>8</v>
      </c>
    </row>
    <row r="35" spans="1:10" ht="15.75" x14ac:dyDescent="0.25">
      <c r="A35" s="557">
        <v>29</v>
      </c>
      <c r="B35" s="558"/>
      <c r="C35" s="558"/>
      <c r="D35" s="363">
        <v>12</v>
      </c>
      <c r="E35" s="109">
        <v>9</v>
      </c>
      <c r="F35" s="363">
        <v>10</v>
      </c>
      <c r="G35" s="110">
        <v>8</v>
      </c>
    </row>
    <row r="36" spans="1:10" ht="15.75" x14ac:dyDescent="0.25">
      <c r="A36" s="557">
        <v>30</v>
      </c>
      <c r="B36" s="558"/>
      <c r="C36" s="558"/>
      <c r="D36" s="363">
        <v>9</v>
      </c>
      <c r="E36" s="109">
        <v>7</v>
      </c>
      <c r="F36" s="363">
        <v>10</v>
      </c>
      <c r="G36" s="110">
        <v>8</v>
      </c>
      <c r="I36" s="111"/>
      <c r="J36" s="111"/>
    </row>
    <row r="37" spans="1:10" ht="15.75" x14ac:dyDescent="0.25">
      <c r="A37" s="557">
        <v>31</v>
      </c>
      <c r="B37" s="558"/>
      <c r="C37" s="558"/>
      <c r="D37" s="363">
        <v>12</v>
      </c>
      <c r="E37" s="109">
        <v>9</v>
      </c>
      <c r="F37" s="363">
        <v>14</v>
      </c>
      <c r="G37" s="110">
        <v>11</v>
      </c>
    </row>
    <row r="38" spans="1:10" ht="15.75" x14ac:dyDescent="0.25">
      <c r="A38" s="557">
        <v>32</v>
      </c>
      <c r="B38" s="558"/>
      <c r="C38" s="558"/>
      <c r="D38" s="363">
        <v>13</v>
      </c>
      <c r="E38" s="109">
        <v>10</v>
      </c>
      <c r="F38" s="363">
        <v>8</v>
      </c>
      <c r="G38" s="110">
        <v>6</v>
      </c>
    </row>
    <row r="39" spans="1:10" ht="15.75" x14ac:dyDescent="0.25">
      <c r="A39" s="557">
        <v>33</v>
      </c>
      <c r="B39" s="558"/>
      <c r="C39" s="558"/>
      <c r="D39" s="363">
        <v>8</v>
      </c>
      <c r="E39" s="109">
        <v>6</v>
      </c>
      <c r="F39" s="363">
        <v>8</v>
      </c>
      <c r="G39" s="110">
        <v>6</v>
      </c>
      <c r="I39" s="111"/>
      <c r="J39" s="111"/>
    </row>
    <row r="40" spans="1:10" ht="15.75" x14ac:dyDescent="0.25">
      <c r="A40" s="557">
        <v>34</v>
      </c>
      <c r="B40" s="558"/>
      <c r="C40" s="558"/>
      <c r="D40" s="363"/>
      <c r="E40" s="109"/>
      <c r="F40" s="363">
        <v>10</v>
      </c>
      <c r="G40" s="110">
        <v>8</v>
      </c>
      <c r="I40" s="111"/>
    </row>
    <row r="41" spans="1:10" ht="15.75" x14ac:dyDescent="0.25">
      <c r="A41" s="557">
        <v>35</v>
      </c>
      <c r="B41" s="558"/>
      <c r="C41" s="558"/>
      <c r="D41" s="363"/>
      <c r="E41" s="109"/>
      <c r="F41" s="363"/>
      <c r="G41" s="110"/>
    </row>
    <row r="42" spans="1:10" ht="15.75" x14ac:dyDescent="0.25">
      <c r="A42" s="557">
        <v>36</v>
      </c>
      <c r="B42" s="558"/>
      <c r="C42" s="558"/>
      <c r="D42" s="363"/>
      <c r="E42" s="109"/>
      <c r="F42" s="363"/>
      <c r="G42" s="110"/>
      <c r="I42" s="111"/>
    </row>
    <row r="43" spans="1:10" ht="15.75" hidden="1" outlineLevel="1" x14ac:dyDescent="0.25">
      <c r="A43" s="557">
        <v>37</v>
      </c>
      <c r="B43" s="558"/>
      <c r="C43" s="558"/>
      <c r="D43" s="363"/>
      <c r="E43" s="109"/>
      <c r="F43" s="363"/>
      <c r="G43" s="110"/>
    </row>
    <row r="44" spans="1:10" ht="15.75" hidden="1" outlineLevel="1" x14ac:dyDescent="0.25">
      <c r="A44" s="557">
        <v>38</v>
      </c>
      <c r="B44" s="558"/>
      <c r="C44" s="558"/>
      <c r="D44" s="363"/>
      <c r="E44" s="109"/>
      <c r="F44" s="363"/>
      <c r="G44" s="110"/>
    </row>
    <row r="45" spans="1:10" ht="15.75" hidden="1" outlineLevel="1" x14ac:dyDescent="0.25">
      <c r="A45" s="557">
        <v>39</v>
      </c>
      <c r="B45" s="558"/>
      <c r="C45" s="558"/>
      <c r="D45" s="363"/>
      <c r="E45" s="109"/>
      <c r="F45" s="363"/>
      <c r="G45" s="110"/>
    </row>
    <row r="46" spans="1:10" ht="15.75" hidden="1" outlineLevel="1" x14ac:dyDescent="0.25">
      <c r="A46" s="557">
        <v>40</v>
      </c>
      <c r="B46" s="558"/>
      <c r="C46" s="558"/>
      <c r="D46" s="363"/>
      <c r="E46" s="109"/>
      <c r="F46" s="363"/>
      <c r="G46" s="110"/>
    </row>
    <row r="47" spans="1:10" ht="15.75" hidden="1" outlineLevel="1" x14ac:dyDescent="0.25">
      <c r="A47" s="557">
        <v>41</v>
      </c>
      <c r="B47" s="558"/>
      <c r="C47" s="558"/>
      <c r="D47" s="363"/>
      <c r="E47" s="109"/>
      <c r="F47" s="363"/>
      <c r="G47" s="110"/>
    </row>
    <row r="48" spans="1:10" ht="15.75" hidden="1" outlineLevel="1" x14ac:dyDescent="0.25">
      <c r="A48" s="557">
        <v>42</v>
      </c>
      <c r="B48" s="558"/>
      <c r="C48" s="558"/>
      <c r="D48" s="363"/>
      <c r="E48" s="109"/>
      <c r="F48" s="363"/>
      <c r="G48" s="110"/>
    </row>
    <row r="49" spans="1:9" ht="15.75" hidden="1" outlineLevel="1" x14ac:dyDescent="0.25">
      <c r="A49" s="557">
        <v>43</v>
      </c>
      <c r="B49" s="558"/>
      <c r="C49" s="558"/>
      <c r="D49" s="363"/>
      <c r="E49" s="109"/>
      <c r="F49" s="363"/>
      <c r="G49" s="110"/>
    </row>
    <row r="50" spans="1:9" ht="15.75" collapsed="1" x14ac:dyDescent="0.25">
      <c r="A50" s="557">
        <v>44</v>
      </c>
      <c r="B50" s="558"/>
      <c r="C50" s="558"/>
      <c r="D50" s="363"/>
      <c r="E50" s="109"/>
      <c r="F50" s="363"/>
      <c r="G50" s="110"/>
      <c r="I50" s="111"/>
    </row>
    <row r="51" spans="1:9" ht="15.75" hidden="1" outlineLevel="1" x14ac:dyDescent="0.25">
      <c r="A51" s="557">
        <v>45</v>
      </c>
      <c r="B51" s="558"/>
      <c r="C51" s="558"/>
      <c r="D51" s="112"/>
      <c r="E51" s="112"/>
      <c r="F51" s="112"/>
      <c r="G51" s="113"/>
    </row>
    <row r="52" spans="1:9" ht="15.75" hidden="1" outlineLevel="1" x14ac:dyDescent="0.25">
      <c r="A52" s="557">
        <v>46</v>
      </c>
      <c r="B52" s="558"/>
      <c r="C52" s="558"/>
      <c r="D52" s="363"/>
      <c r="E52" s="109"/>
      <c r="F52" s="363"/>
      <c r="G52" s="110"/>
    </row>
    <row r="53" spans="1:9" ht="15.75" hidden="1" outlineLevel="1" x14ac:dyDescent="0.25">
      <c r="A53" s="557">
        <v>47</v>
      </c>
      <c r="B53" s="558"/>
      <c r="C53" s="558"/>
      <c r="D53" s="363"/>
      <c r="E53" s="109"/>
      <c r="F53" s="363"/>
      <c r="G53" s="110"/>
    </row>
    <row r="54" spans="1:9" ht="15.75" collapsed="1" x14ac:dyDescent="0.25">
      <c r="A54" s="557">
        <v>48</v>
      </c>
      <c r="B54" s="558"/>
      <c r="C54" s="558"/>
      <c r="D54" s="363"/>
      <c r="E54" s="109"/>
      <c r="F54" s="363">
        <v>5</v>
      </c>
      <c r="G54" s="110">
        <v>4</v>
      </c>
    </row>
    <row r="55" spans="1:9" ht="15.75" x14ac:dyDescent="0.25">
      <c r="A55" s="557">
        <v>49</v>
      </c>
      <c r="B55" s="558"/>
      <c r="C55" s="558"/>
      <c r="D55" s="363"/>
      <c r="E55" s="109"/>
      <c r="F55" s="363">
        <v>10</v>
      </c>
      <c r="G55" s="110">
        <v>8</v>
      </c>
      <c r="I55" s="111"/>
    </row>
    <row r="56" spans="1:9" ht="15.75" x14ac:dyDescent="0.25">
      <c r="A56" s="557">
        <v>50</v>
      </c>
      <c r="B56" s="558"/>
      <c r="C56" s="558"/>
      <c r="D56" s="363">
        <v>7</v>
      </c>
      <c r="E56" s="109">
        <v>5</v>
      </c>
      <c r="F56" s="363"/>
      <c r="G56" s="110"/>
    </row>
    <row r="57" spans="1:9" ht="15.75" x14ac:dyDescent="0.25">
      <c r="A57" s="557">
        <v>51</v>
      </c>
      <c r="B57" s="558"/>
      <c r="C57" s="558"/>
      <c r="D57" s="112"/>
      <c r="E57" s="112"/>
      <c r="F57" s="363">
        <v>4</v>
      </c>
      <c r="G57" s="110">
        <v>3</v>
      </c>
    </row>
    <row r="58" spans="1:9" ht="15.75" x14ac:dyDescent="0.25">
      <c r="A58" s="557">
        <v>52</v>
      </c>
      <c r="B58" s="558"/>
      <c r="C58" s="558"/>
      <c r="D58" s="363">
        <v>15</v>
      </c>
      <c r="E58" s="109">
        <v>11</v>
      </c>
      <c r="F58" s="363">
        <v>13</v>
      </c>
      <c r="G58" s="110">
        <v>10</v>
      </c>
    </row>
    <row r="59" spans="1:9" ht="15.75" x14ac:dyDescent="0.25">
      <c r="A59" s="557">
        <v>53</v>
      </c>
      <c r="B59" s="558"/>
      <c r="C59" s="558"/>
      <c r="D59" s="363">
        <v>11</v>
      </c>
      <c r="E59" s="109">
        <v>8</v>
      </c>
      <c r="F59" s="363">
        <v>11</v>
      </c>
      <c r="G59" s="110">
        <v>8</v>
      </c>
    </row>
    <row r="60" spans="1:9" ht="15.75" x14ac:dyDescent="0.25">
      <c r="A60" s="557">
        <v>54</v>
      </c>
      <c r="B60" s="558"/>
      <c r="C60" s="558"/>
      <c r="D60" s="363">
        <v>12</v>
      </c>
      <c r="E60" s="109">
        <v>9</v>
      </c>
      <c r="F60" s="363"/>
      <c r="G60" s="110"/>
    </row>
    <row r="61" spans="1:9" ht="15.75" x14ac:dyDescent="0.25">
      <c r="A61" s="557">
        <v>55</v>
      </c>
      <c r="B61" s="558"/>
      <c r="C61" s="558"/>
      <c r="D61" s="363"/>
      <c r="E61" s="109"/>
      <c r="F61" s="363">
        <v>33</v>
      </c>
      <c r="G61" s="110">
        <v>25</v>
      </c>
    </row>
    <row r="62" spans="1:9" ht="15.75" x14ac:dyDescent="0.25">
      <c r="A62" s="557">
        <v>56</v>
      </c>
      <c r="B62" s="558"/>
      <c r="C62" s="558"/>
      <c r="D62" s="363">
        <v>12</v>
      </c>
      <c r="E62" s="109">
        <v>9</v>
      </c>
      <c r="F62" s="363"/>
      <c r="G62" s="110"/>
    </row>
    <row r="63" spans="1:9" ht="15.75" x14ac:dyDescent="0.25">
      <c r="A63" s="557">
        <v>57</v>
      </c>
      <c r="B63" s="558"/>
      <c r="C63" s="558"/>
      <c r="D63" s="112"/>
      <c r="E63" s="112"/>
      <c r="F63" s="363">
        <v>6</v>
      </c>
      <c r="G63" s="110">
        <v>4</v>
      </c>
    </row>
    <row r="64" spans="1:9" ht="15.75" x14ac:dyDescent="0.25">
      <c r="A64" s="557">
        <v>58</v>
      </c>
      <c r="B64" s="558"/>
      <c r="C64" s="558"/>
      <c r="D64" s="363">
        <v>8</v>
      </c>
      <c r="E64" s="109">
        <v>6</v>
      </c>
      <c r="F64" s="363">
        <v>6</v>
      </c>
      <c r="G64" s="110">
        <v>4</v>
      </c>
      <c r="I64" s="111"/>
    </row>
    <row r="65" spans="1:7" ht="15.75" hidden="1" outlineLevel="1" x14ac:dyDescent="0.25">
      <c r="A65" s="557">
        <v>59</v>
      </c>
      <c r="B65" s="558"/>
      <c r="C65" s="558"/>
      <c r="D65" s="363"/>
      <c r="E65" s="109"/>
      <c r="F65" s="363"/>
      <c r="G65" s="110"/>
    </row>
    <row r="66" spans="1:7" ht="15.75" collapsed="1" x14ac:dyDescent="0.25">
      <c r="A66" s="567">
        <v>60</v>
      </c>
      <c r="B66" s="568"/>
      <c r="C66" s="568"/>
      <c r="D66" s="363">
        <v>10</v>
      </c>
      <c r="E66" s="109">
        <v>8</v>
      </c>
      <c r="F66" s="363"/>
      <c r="G66" s="110"/>
    </row>
    <row r="67" spans="1:7" ht="15.75" x14ac:dyDescent="0.25">
      <c r="A67" s="567">
        <v>61</v>
      </c>
      <c r="B67" s="568"/>
      <c r="C67" s="568"/>
      <c r="D67" s="363">
        <v>8</v>
      </c>
      <c r="E67" s="109">
        <v>6</v>
      </c>
      <c r="F67" s="363">
        <v>8</v>
      </c>
      <c r="G67" s="110">
        <v>6</v>
      </c>
    </row>
    <row r="68" spans="1:7" ht="15.75" x14ac:dyDescent="0.25">
      <c r="A68" s="557">
        <v>62</v>
      </c>
      <c r="B68" s="558"/>
      <c r="C68" s="558"/>
      <c r="D68" s="363">
        <v>12</v>
      </c>
      <c r="E68" s="109">
        <v>9</v>
      </c>
      <c r="F68" s="363">
        <v>11</v>
      </c>
      <c r="G68" s="110">
        <v>8</v>
      </c>
    </row>
    <row r="69" spans="1:7" ht="15.75" x14ac:dyDescent="0.25">
      <c r="A69" s="557">
        <v>63</v>
      </c>
      <c r="B69" s="558"/>
      <c r="C69" s="558"/>
      <c r="D69" s="363">
        <v>16</v>
      </c>
      <c r="E69" s="109">
        <v>12</v>
      </c>
      <c r="F69" s="363">
        <v>17</v>
      </c>
      <c r="G69" s="110">
        <v>13</v>
      </c>
    </row>
    <row r="70" spans="1:7" ht="15.75" hidden="1" outlineLevel="1" x14ac:dyDescent="0.25">
      <c r="A70" s="557">
        <v>64</v>
      </c>
      <c r="B70" s="558"/>
      <c r="C70" s="558"/>
      <c r="D70" s="363"/>
      <c r="E70" s="109"/>
      <c r="F70" s="363"/>
      <c r="G70" s="110"/>
    </row>
    <row r="71" spans="1:7" ht="15.75" hidden="1" outlineLevel="1" x14ac:dyDescent="0.25">
      <c r="A71" s="557">
        <v>65</v>
      </c>
      <c r="B71" s="558"/>
      <c r="C71" s="558"/>
      <c r="D71" s="363"/>
      <c r="E71" s="109"/>
      <c r="F71" s="363"/>
      <c r="G71" s="110"/>
    </row>
    <row r="72" spans="1:7" ht="15.75" hidden="1" outlineLevel="1" x14ac:dyDescent="0.25">
      <c r="A72" s="557">
        <v>66</v>
      </c>
      <c r="B72" s="558"/>
      <c r="C72" s="558"/>
      <c r="D72" s="363"/>
      <c r="E72" s="109"/>
      <c r="F72" s="363"/>
      <c r="G72" s="110"/>
    </row>
    <row r="73" spans="1:7" ht="15.75" collapsed="1" x14ac:dyDescent="0.25">
      <c r="A73" s="557">
        <v>67</v>
      </c>
      <c r="B73" s="558"/>
      <c r="C73" s="558"/>
      <c r="D73" s="363">
        <v>13</v>
      </c>
      <c r="E73" s="109">
        <v>10</v>
      </c>
      <c r="F73" s="363"/>
      <c r="G73" s="110"/>
    </row>
    <row r="74" spans="1:7" ht="15.75" x14ac:dyDescent="0.25">
      <c r="A74" s="557">
        <v>68</v>
      </c>
      <c r="B74" s="558"/>
      <c r="C74" s="558"/>
      <c r="D74" s="363">
        <v>13</v>
      </c>
      <c r="E74" s="109">
        <v>10</v>
      </c>
      <c r="F74" s="363">
        <v>14</v>
      </c>
      <c r="G74" s="110">
        <v>11</v>
      </c>
    </row>
    <row r="75" spans="1:7" ht="15.75" x14ac:dyDescent="0.25">
      <c r="A75" s="557">
        <v>69</v>
      </c>
      <c r="B75" s="558"/>
      <c r="C75" s="558"/>
      <c r="D75" s="363">
        <v>11</v>
      </c>
      <c r="E75" s="109">
        <v>8</v>
      </c>
      <c r="F75" s="363">
        <v>12</v>
      </c>
      <c r="G75" s="110">
        <v>9</v>
      </c>
    </row>
    <row r="76" spans="1:7" ht="15.75" x14ac:dyDescent="0.25">
      <c r="A76" s="557">
        <v>70</v>
      </c>
      <c r="B76" s="558"/>
      <c r="C76" s="558"/>
      <c r="D76" s="363">
        <v>12</v>
      </c>
      <c r="E76" s="109">
        <v>9</v>
      </c>
      <c r="F76" s="363">
        <v>21</v>
      </c>
      <c r="G76" s="110">
        <v>16</v>
      </c>
    </row>
    <row r="77" spans="1:7" ht="15.75" x14ac:dyDescent="0.25">
      <c r="A77" s="557">
        <v>71</v>
      </c>
      <c r="B77" s="558"/>
      <c r="C77" s="558"/>
      <c r="D77" s="363">
        <v>8</v>
      </c>
      <c r="E77" s="109">
        <v>6</v>
      </c>
      <c r="F77" s="363">
        <v>21</v>
      </c>
      <c r="G77" s="110">
        <v>16</v>
      </c>
    </row>
    <row r="78" spans="1:7" ht="15.75" x14ac:dyDescent="0.25">
      <c r="A78" s="557">
        <v>72</v>
      </c>
      <c r="B78" s="558"/>
      <c r="C78" s="558"/>
      <c r="D78" s="363">
        <v>15</v>
      </c>
      <c r="E78" s="109">
        <v>11</v>
      </c>
      <c r="F78" s="363">
        <v>9</v>
      </c>
      <c r="G78" s="110">
        <v>7</v>
      </c>
    </row>
    <row r="79" spans="1:7" ht="15.75" x14ac:dyDescent="0.25">
      <c r="A79" s="557">
        <v>73</v>
      </c>
      <c r="B79" s="558"/>
      <c r="C79" s="558"/>
      <c r="D79" s="363">
        <v>12</v>
      </c>
      <c r="E79" s="109">
        <v>9</v>
      </c>
      <c r="F79" s="363">
        <v>13</v>
      </c>
      <c r="G79" s="110">
        <v>10</v>
      </c>
    </row>
    <row r="80" spans="1:7" ht="15.75" x14ac:dyDescent="0.25">
      <c r="A80" s="557">
        <v>74</v>
      </c>
      <c r="B80" s="558"/>
      <c r="C80" s="558"/>
      <c r="D80" s="363">
        <v>11</v>
      </c>
      <c r="E80" s="109">
        <v>8</v>
      </c>
      <c r="F80" s="363">
        <v>11</v>
      </c>
      <c r="G80" s="110">
        <v>8</v>
      </c>
    </row>
    <row r="81" spans="1:7" ht="15.75" x14ac:dyDescent="0.25">
      <c r="A81" s="557">
        <v>75</v>
      </c>
      <c r="B81" s="558"/>
      <c r="C81" s="558"/>
      <c r="D81" s="363">
        <v>11</v>
      </c>
      <c r="E81" s="109">
        <v>8</v>
      </c>
      <c r="F81" s="363">
        <v>9</v>
      </c>
      <c r="G81" s="110">
        <v>7</v>
      </c>
    </row>
    <row r="82" spans="1:7" ht="15.75" x14ac:dyDescent="0.25">
      <c r="A82" s="557">
        <v>76</v>
      </c>
      <c r="B82" s="558"/>
      <c r="C82" s="558"/>
      <c r="D82" s="363">
        <v>10</v>
      </c>
      <c r="E82" s="109">
        <v>8</v>
      </c>
      <c r="F82" s="363"/>
      <c r="G82" s="110"/>
    </row>
    <row r="83" spans="1:7" ht="15.75" x14ac:dyDescent="0.25">
      <c r="A83" s="557">
        <v>77</v>
      </c>
      <c r="B83" s="558"/>
      <c r="C83" s="558"/>
      <c r="D83" s="363">
        <v>11</v>
      </c>
      <c r="E83" s="109">
        <v>8</v>
      </c>
      <c r="F83" s="363"/>
      <c r="G83" s="110"/>
    </row>
    <row r="84" spans="1:7" ht="15.75" x14ac:dyDescent="0.25">
      <c r="A84" s="557">
        <v>78</v>
      </c>
      <c r="B84" s="558"/>
      <c r="C84" s="558"/>
      <c r="D84" s="363">
        <v>11</v>
      </c>
      <c r="E84" s="109">
        <v>8</v>
      </c>
      <c r="F84" s="363">
        <v>11</v>
      </c>
      <c r="G84" s="110">
        <v>8</v>
      </c>
    </row>
    <row r="85" spans="1:7" ht="15.75" x14ac:dyDescent="0.25">
      <c r="A85" s="557">
        <v>79</v>
      </c>
      <c r="B85" s="558"/>
      <c r="C85" s="558"/>
      <c r="D85" s="363">
        <v>11</v>
      </c>
      <c r="E85" s="109">
        <v>8</v>
      </c>
      <c r="F85" s="363">
        <v>10</v>
      </c>
      <c r="G85" s="110">
        <v>8</v>
      </c>
    </row>
    <row r="86" spans="1:7" ht="15.75" x14ac:dyDescent="0.25">
      <c r="A86" s="557">
        <v>80</v>
      </c>
      <c r="B86" s="558"/>
      <c r="C86" s="558"/>
      <c r="D86" s="363">
        <v>14</v>
      </c>
      <c r="E86" s="109">
        <v>11</v>
      </c>
      <c r="F86" s="363">
        <v>11</v>
      </c>
      <c r="G86" s="110">
        <v>8</v>
      </c>
    </row>
    <row r="87" spans="1:7" ht="15.75" x14ac:dyDescent="0.25">
      <c r="A87" s="557">
        <v>81</v>
      </c>
      <c r="B87" s="558"/>
      <c r="C87" s="558"/>
      <c r="D87" s="363">
        <v>15</v>
      </c>
      <c r="E87" s="109">
        <v>11</v>
      </c>
      <c r="F87" s="363">
        <v>13</v>
      </c>
      <c r="G87" s="110">
        <v>10</v>
      </c>
    </row>
    <row r="88" spans="1:7" ht="15.75" x14ac:dyDescent="0.25">
      <c r="A88" s="557">
        <v>82</v>
      </c>
      <c r="B88" s="558"/>
      <c r="C88" s="558"/>
      <c r="D88" s="363">
        <v>8</v>
      </c>
      <c r="E88" s="109">
        <v>6</v>
      </c>
      <c r="F88" s="363">
        <v>7</v>
      </c>
      <c r="G88" s="110">
        <v>5</v>
      </c>
    </row>
    <row r="89" spans="1:7" ht="15.75" x14ac:dyDescent="0.25">
      <c r="A89" s="557">
        <v>83</v>
      </c>
      <c r="B89" s="558"/>
      <c r="C89" s="558"/>
      <c r="D89" s="363">
        <v>12</v>
      </c>
      <c r="E89" s="109">
        <v>9</v>
      </c>
      <c r="F89" s="363">
        <v>6</v>
      </c>
      <c r="G89" s="110">
        <v>5</v>
      </c>
    </row>
    <row r="90" spans="1:7" ht="15.75" hidden="1" outlineLevel="1" x14ac:dyDescent="0.25">
      <c r="A90" s="557">
        <v>84</v>
      </c>
      <c r="B90" s="558"/>
      <c r="C90" s="558"/>
      <c r="D90" s="363"/>
      <c r="E90" s="109"/>
      <c r="F90" s="363"/>
      <c r="G90" s="110"/>
    </row>
    <row r="91" spans="1:7" ht="15.75" hidden="1" outlineLevel="1" x14ac:dyDescent="0.25">
      <c r="A91" s="557">
        <v>85</v>
      </c>
      <c r="B91" s="558"/>
      <c r="C91" s="558"/>
      <c r="D91" s="363"/>
      <c r="E91" s="109"/>
      <c r="F91" s="363"/>
      <c r="G91" s="110"/>
    </row>
    <row r="92" spans="1:7" ht="15.75" hidden="1" outlineLevel="1" x14ac:dyDescent="0.25">
      <c r="A92" s="557">
        <v>86</v>
      </c>
      <c r="B92" s="558"/>
      <c r="C92" s="558"/>
      <c r="D92" s="363"/>
      <c r="E92" s="109"/>
      <c r="F92" s="363"/>
      <c r="G92" s="110"/>
    </row>
    <row r="93" spans="1:7" ht="15.75" hidden="1" outlineLevel="1" x14ac:dyDescent="0.25">
      <c r="A93" s="557">
        <v>87</v>
      </c>
      <c r="B93" s="558"/>
      <c r="C93" s="558"/>
      <c r="D93" s="363"/>
      <c r="E93" s="109"/>
      <c r="F93" s="363"/>
      <c r="G93" s="110"/>
    </row>
    <row r="94" spans="1:7" ht="15.75" hidden="1" outlineLevel="1" x14ac:dyDescent="0.25">
      <c r="A94" s="557">
        <v>88</v>
      </c>
      <c r="B94" s="558"/>
      <c r="C94" s="558"/>
      <c r="D94" s="363"/>
      <c r="E94" s="109"/>
      <c r="F94" s="363"/>
      <c r="G94" s="110"/>
    </row>
    <row r="95" spans="1:7" ht="15.75" collapsed="1" x14ac:dyDescent="0.25">
      <c r="A95" s="557">
        <v>89</v>
      </c>
      <c r="B95" s="558"/>
      <c r="C95" s="558"/>
      <c r="D95" s="363">
        <v>10</v>
      </c>
      <c r="E95" s="109">
        <v>8</v>
      </c>
      <c r="F95" s="363">
        <v>13</v>
      </c>
      <c r="G95" s="110">
        <v>10</v>
      </c>
    </row>
    <row r="96" spans="1:7" ht="15.75" x14ac:dyDescent="0.25">
      <c r="A96" s="557">
        <v>90</v>
      </c>
      <c r="B96" s="558"/>
      <c r="C96" s="558"/>
      <c r="D96" s="363"/>
      <c r="E96" s="109"/>
      <c r="F96" s="363">
        <v>15</v>
      </c>
      <c r="G96" s="110">
        <v>11</v>
      </c>
    </row>
    <row r="97" spans="1:7" ht="15.75" x14ac:dyDescent="0.25">
      <c r="A97" s="557">
        <v>91</v>
      </c>
      <c r="B97" s="558"/>
      <c r="C97" s="558"/>
      <c r="D97" s="363"/>
      <c r="E97" s="109"/>
      <c r="F97" s="363">
        <v>39</v>
      </c>
      <c r="G97" s="110">
        <v>29</v>
      </c>
    </row>
    <row r="98" spans="1:7" ht="15.75" x14ac:dyDescent="0.25">
      <c r="A98" s="557">
        <v>92</v>
      </c>
      <c r="B98" s="558"/>
      <c r="C98" s="558"/>
      <c r="D98" s="363"/>
      <c r="E98" s="109"/>
      <c r="F98" s="363">
        <v>21</v>
      </c>
      <c r="G98" s="110">
        <v>16</v>
      </c>
    </row>
    <row r="99" spans="1:7" ht="15.75" x14ac:dyDescent="0.25">
      <c r="A99" s="557">
        <v>93</v>
      </c>
      <c r="B99" s="558"/>
      <c r="C99" s="558"/>
      <c r="D99" s="363"/>
      <c r="E99" s="109"/>
      <c r="F99" s="363">
        <v>11</v>
      </c>
      <c r="G99" s="110">
        <v>8</v>
      </c>
    </row>
    <row r="100" spans="1:7" ht="15.75" x14ac:dyDescent="0.25">
      <c r="A100" s="557">
        <v>94</v>
      </c>
      <c r="B100" s="558"/>
      <c r="C100" s="558"/>
      <c r="D100" s="363"/>
      <c r="E100" s="109"/>
      <c r="F100" s="363">
        <v>11</v>
      </c>
      <c r="G100" s="110">
        <v>8</v>
      </c>
    </row>
    <row r="101" spans="1:7" ht="15.75" x14ac:dyDescent="0.25">
      <c r="A101" s="557">
        <v>95</v>
      </c>
      <c r="B101" s="558"/>
      <c r="C101" s="558"/>
      <c r="D101" s="363"/>
      <c r="E101" s="109"/>
      <c r="F101" s="363">
        <v>12</v>
      </c>
      <c r="G101" s="110">
        <v>9</v>
      </c>
    </row>
    <row r="102" spans="1:7" ht="15.75" x14ac:dyDescent="0.25">
      <c r="A102" s="557">
        <v>96</v>
      </c>
      <c r="B102" s="558"/>
      <c r="C102" s="558"/>
      <c r="D102" s="363"/>
      <c r="E102" s="109"/>
      <c r="F102" s="363">
        <v>17</v>
      </c>
      <c r="G102" s="110">
        <v>13</v>
      </c>
    </row>
    <row r="103" spans="1:7" ht="15.75" x14ac:dyDescent="0.25">
      <c r="A103" s="557">
        <v>97</v>
      </c>
      <c r="B103" s="558"/>
      <c r="C103" s="558"/>
      <c r="D103" s="363">
        <v>11</v>
      </c>
      <c r="E103" s="109">
        <v>8</v>
      </c>
      <c r="F103" s="363">
        <v>13</v>
      </c>
      <c r="G103" s="110">
        <v>10</v>
      </c>
    </row>
    <row r="104" spans="1:7" ht="15.75" hidden="1" outlineLevel="1" x14ac:dyDescent="0.25">
      <c r="A104" s="557">
        <v>98</v>
      </c>
      <c r="B104" s="558"/>
      <c r="C104" s="558"/>
      <c r="D104" s="363"/>
      <c r="E104" s="109"/>
      <c r="F104" s="363"/>
      <c r="G104" s="110"/>
    </row>
    <row r="105" spans="1:7" ht="15.75" hidden="1" outlineLevel="1" x14ac:dyDescent="0.25">
      <c r="A105" s="557">
        <v>99</v>
      </c>
      <c r="B105" s="558"/>
      <c r="C105" s="558"/>
      <c r="D105" s="363"/>
      <c r="E105" s="109"/>
      <c r="F105" s="363"/>
      <c r="G105" s="110"/>
    </row>
    <row r="106" spans="1:7" ht="15.75" hidden="1" outlineLevel="1" x14ac:dyDescent="0.25">
      <c r="A106" s="557">
        <v>100</v>
      </c>
      <c r="B106" s="558"/>
      <c r="C106" s="558"/>
      <c r="D106" s="363"/>
      <c r="E106" s="109"/>
      <c r="F106" s="363"/>
      <c r="G106" s="110"/>
    </row>
    <row r="107" spans="1:7" ht="15.75" collapsed="1" x14ac:dyDescent="0.25">
      <c r="A107" s="557">
        <v>101</v>
      </c>
      <c r="B107" s="558"/>
      <c r="C107" s="558"/>
      <c r="D107" s="363">
        <v>12</v>
      </c>
      <c r="E107" s="109">
        <v>9</v>
      </c>
      <c r="F107" s="363">
        <v>17</v>
      </c>
      <c r="G107" s="110">
        <v>13</v>
      </c>
    </row>
    <row r="108" spans="1:7" ht="15.75" hidden="1" outlineLevel="1" x14ac:dyDescent="0.25">
      <c r="A108" s="557">
        <v>102</v>
      </c>
      <c r="B108" s="558"/>
      <c r="C108" s="558"/>
      <c r="D108" s="363"/>
      <c r="E108" s="109"/>
      <c r="F108" s="363"/>
      <c r="G108" s="110"/>
    </row>
    <row r="109" spans="1:7" ht="15.75" hidden="1" outlineLevel="1" x14ac:dyDescent="0.25">
      <c r="A109" s="557">
        <v>103</v>
      </c>
      <c r="B109" s="558"/>
      <c r="C109" s="558"/>
      <c r="D109" s="363"/>
      <c r="E109" s="109"/>
      <c r="F109" s="363"/>
      <c r="G109" s="110"/>
    </row>
    <row r="110" spans="1:7" ht="15.75" hidden="1" outlineLevel="1" x14ac:dyDescent="0.25">
      <c r="A110" s="557">
        <v>104</v>
      </c>
      <c r="B110" s="558"/>
      <c r="C110" s="558"/>
      <c r="D110" s="363"/>
      <c r="E110" s="109"/>
      <c r="F110" s="363"/>
      <c r="G110" s="110"/>
    </row>
    <row r="111" spans="1:7" ht="15.75" hidden="1" outlineLevel="1" x14ac:dyDescent="0.25">
      <c r="A111" s="557">
        <v>105</v>
      </c>
      <c r="B111" s="558"/>
      <c r="C111" s="558"/>
      <c r="D111" s="363"/>
      <c r="E111" s="109"/>
      <c r="F111" s="363"/>
      <c r="G111" s="110"/>
    </row>
    <row r="112" spans="1:7" ht="15.75" hidden="1" outlineLevel="1" x14ac:dyDescent="0.25">
      <c r="A112" s="557">
        <v>106</v>
      </c>
      <c r="B112" s="558"/>
      <c r="C112" s="558"/>
      <c r="D112" s="363"/>
      <c r="E112" s="109"/>
      <c r="F112" s="363"/>
      <c r="G112" s="110"/>
    </row>
    <row r="113" spans="1:7" ht="15.75" hidden="1" outlineLevel="1" collapsed="1" x14ac:dyDescent="0.25">
      <c r="A113" s="557">
        <v>107</v>
      </c>
      <c r="B113" s="558"/>
      <c r="C113" s="558"/>
      <c r="D113" s="363"/>
      <c r="E113" s="109"/>
      <c r="F113" s="363"/>
      <c r="G113" s="110"/>
    </row>
    <row r="114" spans="1:7" ht="15.75" hidden="1" outlineLevel="1" x14ac:dyDescent="0.25">
      <c r="A114" s="557">
        <v>108</v>
      </c>
      <c r="B114" s="558"/>
      <c r="C114" s="558"/>
      <c r="D114" s="363"/>
      <c r="E114" s="109"/>
      <c r="F114" s="363"/>
      <c r="G114" s="110"/>
    </row>
    <row r="115" spans="1:7" ht="15.75" hidden="1" outlineLevel="1" x14ac:dyDescent="0.25">
      <c r="A115" s="557">
        <v>109</v>
      </c>
      <c r="B115" s="558"/>
      <c r="C115" s="558"/>
      <c r="D115" s="363"/>
      <c r="E115" s="109"/>
      <c r="F115" s="363"/>
      <c r="G115" s="110"/>
    </row>
    <row r="116" spans="1:7" ht="15.75" hidden="1" outlineLevel="1" x14ac:dyDescent="0.25">
      <c r="A116" s="557">
        <v>110</v>
      </c>
      <c r="B116" s="558"/>
      <c r="C116" s="558"/>
      <c r="D116" s="363"/>
      <c r="E116" s="109"/>
      <c r="F116" s="363"/>
      <c r="G116" s="110"/>
    </row>
    <row r="117" spans="1:7" ht="15.75" collapsed="1" x14ac:dyDescent="0.25">
      <c r="A117" s="557">
        <v>111</v>
      </c>
      <c r="B117" s="558"/>
      <c r="C117" s="558"/>
      <c r="D117" s="363">
        <v>26</v>
      </c>
      <c r="E117" s="109">
        <v>20</v>
      </c>
      <c r="F117" s="363">
        <v>26</v>
      </c>
      <c r="G117" s="110">
        <v>20</v>
      </c>
    </row>
    <row r="118" spans="1:7" ht="15.75" x14ac:dyDescent="0.25">
      <c r="A118" s="557">
        <v>112</v>
      </c>
      <c r="B118" s="558"/>
      <c r="C118" s="558"/>
      <c r="D118" s="363">
        <v>18</v>
      </c>
      <c r="E118" s="109">
        <v>14</v>
      </c>
      <c r="F118" s="363">
        <v>8</v>
      </c>
      <c r="G118" s="110">
        <v>6</v>
      </c>
    </row>
    <row r="119" spans="1:7" ht="15.75" x14ac:dyDescent="0.25">
      <c r="A119" s="557">
        <v>113</v>
      </c>
      <c r="B119" s="558"/>
      <c r="C119" s="558"/>
      <c r="D119" s="363">
        <v>29</v>
      </c>
      <c r="E119" s="109">
        <v>22</v>
      </c>
      <c r="F119" s="363">
        <v>8</v>
      </c>
      <c r="G119" s="110">
        <v>6</v>
      </c>
    </row>
    <row r="120" spans="1:7" ht="15.75" hidden="1" outlineLevel="1" x14ac:dyDescent="0.25">
      <c r="A120" s="557">
        <v>114</v>
      </c>
      <c r="B120" s="558"/>
      <c r="C120" s="558"/>
      <c r="D120" s="363"/>
      <c r="E120" s="109"/>
      <c r="F120" s="363"/>
      <c r="G120" s="110"/>
    </row>
    <row r="121" spans="1:7" ht="15.75" hidden="1" outlineLevel="1" x14ac:dyDescent="0.25">
      <c r="A121" s="557">
        <v>115</v>
      </c>
      <c r="B121" s="558"/>
      <c r="C121" s="558"/>
      <c r="D121" s="363"/>
      <c r="E121" s="109"/>
      <c r="F121" s="363"/>
      <c r="G121" s="110"/>
    </row>
    <row r="122" spans="1:7" ht="15.75" hidden="1" outlineLevel="1" x14ac:dyDescent="0.25">
      <c r="A122" s="557">
        <v>116</v>
      </c>
      <c r="B122" s="558"/>
      <c r="C122" s="558"/>
      <c r="D122" s="363"/>
      <c r="E122" s="109"/>
      <c r="F122" s="363"/>
      <c r="G122" s="110"/>
    </row>
    <row r="123" spans="1:7" ht="15.75" hidden="1" outlineLevel="1" x14ac:dyDescent="0.25">
      <c r="A123" s="557">
        <v>117</v>
      </c>
      <c r="B123" s="558"/>
      <c r="C123" s="558"/>
      <c r="D123" s="363"/>
      <c r="E123" s="109"/>
      <c r="F123" s="363"/>
      <c r="G123" s="110"/>
    </row>
    <row r="124" spans="1:7" ht="15.75" collapsed="1" x14ac:dyDescent="0.25">
      <c r="A124" s="557">
        <v>118</v>
      </c>
      <c r="B124" s="558"/>
      <c r="C124" s="558"/>
      <c r="D124" s="363">
        <v>14</v>
      </c>
      <c r="E124" s="109">
        <v>11</v>
      </c>
      <c r="F124" s="363"/>
      <c r="G124" s="110"/>
    </row>
    <row r="125" spans="1:7" ht="15.75" hidden="1" outlineLevel="1" x14ac:dyDescent="0.25">
      <c r="A125" s="557">
        <v>119</v>
      </c>
      <c r="B125" s="558"/>
      <c r="C125" s="558"/>
      <c r="D125" s="363"/>
      <c r="E125" s="109"/>
      <c r="F125" s="363"/>
      <c r="G125" s="110"/>
    </row>
    <row r="126" spans="1:7" ht="15.75" hidden="1" outlineLevel="1" x14ac:dyDescent="0.25">
      <c r="A126" s="557">
        <v>120</v>
      </c>
      <c r="B126" s="558"/>
      <c r="C126" s="558"/>
      <c r="D126" s="363"/>
      <c r="E126" s="109"/>
      <c r="F126" s="363"/>
      <c r="G126" s="110"/>
    </row>
    <row r="127" spans="1:7" ht="15.75" hidden="1" outlineLevel="1" x14ac:dyDescent="0.25">
      <c r="A127" s="557">
        <v>121</v>
      </c>
      <c r="B127" s="558"/>
      <c r="C127" s="558"/>
      <c r="D127" s="363"/>
      <c r="E127" s="109"/>
      <c r="F127" s="363"/>
      <c r="G127" s="110"/>
    </row>
    <row r="128" spans="1:7" ht="15.75" hidden="1" outlineLevel="1" x14ac:dyDescent="0.25">
      <c r="A128" s="557">
        <v>122</v>
      </c>
      <c r="B128" s="558"/>
      <c r="C128" s="558"/>
      <c r="D128" s="363"/>
      <c r="E128" s="109"/>
      <c r="F128" s="363"/>
      <c r="G128" s="110"/>
    </row>
    <row r="129" spans="1:7" ht="15.75" hidden="1" outlineLevel="1" x14ac:dyDescent="0.25">
      <c r="A129" s="557">
        <v>123</v>
      </c>
      <c r="B129" s="558"/>
      <c r="C129" s="558"/>
      <c r="D129" s="363"/>
      <c r="E129" s="109"/>
      <c r="F129" s="363"/>
      <c r="G129" s="110"/>
    </row>
    <row r="130" spans="1:7" ht="15.75" collapsed="1" x14ac:dyDescent="0.25">
      <c r="A130" s="557">
        <v>124</v>
      </c>
      <c r="B130" s="558"/>
      <c r="C130" s="558"/>
      <c r="D130" s="363">
        <v>10</v>
      </c>
      <c r="E130" s="109">
        <v>8</v>
      </c>
      <c r="F130" s="363">
        <v>9</v>
      </c>
      <c r="G130" s="110">
        <v>7</v>
      </c>
    </row>
    <row r="131" spans="1:7" ht="15.75" hidden="1" outlineLevel="1" x14ac:dyDescent="0.25">
      <c r="A131" s="557">
        <v>125</v>
      </c>
      <c r="B131" s="558"/>
      <c r="C131" s="558"/>
      <c r="D131" s="363"/>
      <c r="E131" s="109"/>
      <c r="F131" s="363"/>
      <c r="G131" s="110"/>
    </row>
    <row r="132" spans="1:7" ht="15.75" hidden="1" outlineLevel="1" x14ac:dyDescent="0.25">
      <c r="A132" s="557">
        <v>126</v>
      </c>
      <c r="B132" s="558"/>
      <c r="C132" s="558"/>
      <c r="D132" s="363"/>
      <c r="E132" s="109"/>
      <c r="F132" s="363"/>
      <c r="G132" s="110"/>
    </row>
    <row r="133" spans="1:7" ht="15.75" hidden="1" outlineLevel="1" x14ac:dyDescent="0.25">
      <c r="A133" s="557">
        <v>127</v>
      </c>
      <c r="B133" s="558"/>
      <c r="C133" s="558"/>
      <c r="D133" s="363"/>
      <c r="E133" s="109"/>
      <c r="F133" s="363"/>
      <c r="G133" s="110"/>
    </row>
    <row r="134" spans="1:7" ht="15.75" hidden="1" outlineLevel="1" x14ac:dyDescent="0.25">
      <c r="A134" s="557">
        <v>128</v>
      </c>
      <c r="B134" s="558"/>
      <c r="C134" s="558"/>
      <c r="D134" s="363"/>
      <c r="E134" s="109"/>
      <c r="F134" s="363"/>
      <c r="G134" s="110"/>
    </row>
    <row r="135" spans="1:7" ht="15.75" hidden="1" outlineLevel="1" x14ac:dyDescent="0.25">
      <c r="A135" s="557">
        <v>129</v>
      </c>
      <c r="B135" s="558"/>
      <c r="C135" s="558"/>
      <c r="D135" s="363"/>
      <c r="E135" s="109"/>
      <c r="F135" s="363"/>
      <c r="G135" s="110"/>
    </row>
    <row r="136" spans="1:7" ht="15.75" collapsed="1" x14ac:dyDescent="0.25">
      <c r="A136" s="557">
        <v>130</v>
      </c>
      <c r="B136" s="558"/>
      <c r="C136" s="558"/>
      <c r="D136" s="363">
        <v>8</v>
      </c>
      <c r="E136" s="109">
        <v>6</v>
      </c>
      <c r="F136" s="363">
        <v>6</v>
      </c>
      <c r="G136" s="110">
        <v>5</v>
      </c>
    </row>
    <row r="137" spans="1:7" ht="15.75" x14ac:dyDescent="0.25">
      <c r="A137" s="557">
        <v>131</v>
      </c>
      <c r="B137" s="558"/>
      <c r="C137" s="558"/>
      <c r="D137" s="363">
        <v>10</v>
      </c>
      <c r="E137" s="109">
        <v>8</v>
      </c>
      <c r="F137" s="363">
        <v>8</v>
      </c>
      <c r="G137" s="110">
        <v>6</v>
      </c>
    </row>
    <row r="138" spans="1:7" ht="15.75" x14ac:dyDescent="0.25">
      <c r="A138" s="557">
        <v>132</v>
      </c>
      <c r="B138" s="558"/>
      <c r="C138" s="558"/>
      <c r="D138" s="363">
        <v>9</v>
      </c>
      <c r="E138" s="109">
        <v>7</v>
      </c>
      <c r="F138" s="363">
        <v>8</v>
      </c>
      <c r="G138" s="110">
        <v>6</v>
      </c>
    </row>
    <row r="139" spans="1:7" ht="15.75" x14ac:dyDescent="0.25">
      <c r="A139" s="557">
        <v>133</v>
      </c>
      <c r="B139" s="558"/>
      <c r="C139" s="558"/>
      <c r="D139" s="363">
        <v>7</v>
      </c>
      <c r="E139" s="109">
        <v>5</v>
      </c>
      <c r="F139" s="363">
        <v>4</v>
      </c>
      <c r="G139" s="110">
        <v>3</v>
      </c>
    </row>
    <row r="140" spans="1:7" ht="15.75" hidden="1" customHeight="1" outlineLevel="1" x14ac:dyDescent="0.25">
      <c r="A140" s="557">
        <v>134</v>
      </c>
      <c r="B140" s="558"/>
      <c r="C140" s="558"/>
      <c r="D140" s="363"/>
      <c r="E140" s="109"/>
      <c r="F140" s="363"/>
      <c r="G140" s="110"/>
    </row>
    <row r="141" spans="1:7" ht="15.75" hidden="1" customHeight="1" outlineLevel="1" x14ac:dyDescent="0.25">
      <c r="A141" s="557">
        <v>135</v>
      </c>
      <c r="B141" s="558"/>
      <c r="C141" s="558"/>
      <c r="D141" s="363"/>
      <c r="E141" s="109"/>
      <c r="F141" s="363"/>
      <c r="G141" s="110"/>
    </row>
    <row r="142" spans="1:7" ht="15.75" hidden="1" customHeight="1" outlineLevel="1" x14ac:dyDescent="0.25">
      <c r="A142" s="557">
        <v>136</v>
      </c>
      <c r="B142" s="558"/>
      <c r="C142" s="558"/>
      <c r="D142" s="363"/>
      <c r="E142" s="109"/>
      <c r="F142" s="363"/>
      <c r="G142" s="110"/>
    </row>
    <row r="143" spans="1:7" ht="15.75" hidden="1" customHeight="1" outlineLevel="1" x14ac:dyDescent="0.25">
      <c r="A143" s="557">
        <v>137</v>
      </c>
      <c r="B143" s="558"/>
      <c r="C143" s="558"/>
      <c r="D143" s="363"/>
      <c r="E143" s="109"/>
      <c r="F143" s="363"/>
      <c r="G143" s="110"/>
    </row>
    <row r="144" spans="1:7" ht="15.75" hidden="1" customHeight="1" outlineLevel="1" x14ac:dyDescent="0.25">
      <c r="A144" s="557">
        <v>138</v>
      </c>
      <c r="B144" s="558"/>
      <c r="C144" s="558"/>
      <c r="D144" s="363"/>
      <c r="E144" s="109"/>
      <c r="F144" s="363"/>
      <c r="G144" s="110"/>
    </row>
    <row r="145" spans="1:8" ht="15.75" hidden="1" customHeight="1" outlineLevel="1" x14ac:dyDescent="0.25">
      <c r="A145" s="557">
        <v>139</v>
      </c>
      <c r="B145" s="558"/>
      <c r="C145" s="558"/>
      <c r="D145" s="363"/>
      <c r="E145" s="109"/>
      <c r="F145" s="363"/>
      <c r="G145" s="110"/>
    </row>
    <row r="146" spans="1:8" ht="15.75" hidden="1" customHeight="1" outlineLevel="1" x14ac:dyDescent="0.25">
      <c r="A146" s="557">
        <v>140</v>
      </c>
      <c r="B146" s="558"/>
      <c r="C146" s="558"/>
      <c r="D146" s="363"/>
      <c r="E146" s="109"/>
      <c r="F146" s="363"/>
      <c r="G146" s="110"/>
    </row>
    <row r="147" spans="1:8" ht="15.75" hidden="1" customHeight="1" outlineLevel="1" x14ac:dyDescent="0.25">
      <c r="A147" s="557">
        <v>141</v>
      </c>
      <c r="B147" s="558"/>
      <c r="C147" s="558"/>
      <c r="D147" s="363"/>
      <c r="E147" s="109"/>
      <c r="F147" s="363"/>
      <c r="G147" s="110"/>
    </row>
    <row r="148" spans="1:8" ht="15.75" hidden="1" customHeight="1" outlineLevel="1" x14ac:dyDescent="0.25">
      <c r="A148" s="557">
        <v>142</v>
      </c>
      <c r="B148" s="558"/>
      <c r="C148" s="558"/>
      <c r="D148" s="363"/>
      <c r="E148" s="109"/>
      <c r="F148" s="363"/>
      <c r="G148" s="110"/>
    </row>
    <row r="149" spans="1:8" ht="15.75" collapsed="1" x14ac:dyDescent="0.25">
      <c r="A149" s="557">
        <v>143</v>
      </c>
      <c r="B149" s="558"/>
      <c r="C149" s="558"/>
      <c r="D149" s="363">
        <v>9</v>
      </c>
      <c r="E149" s="109">
        <v>7</v>
      </c>
      <c r="F149" s="363">
        <v>11</v>
      </c>
      <c r="G149" s="110">
        <v>8</v>
      </c>
    </row>
    <row r="150" spans="1:8" ht="15.75" x14ac:dyDescent="0.25">
      <c r="A150" s="557">
        <v>144</v>
      </c>
      <c r="B150" s="558"/>
      <c r="C150" s="558"/>
      <c r="D150" s="363">
        <v>6</v>
      </c>
      <c r="E150" s="109">
        <v>5</v>
      </c>
      <c r="F150" s="363">
        <v>6</v>
      </c>
      <c r="G150" s="110">
        <v>5</v>
      </c>
    </row>
    <row r="151" spans="1:8" ht="15.75" x14ac:dyDescent="0.25">
      <c r="A151" s="557">
        <v>145</v>
      </c>
      <c r="B151" s="558"/>
      <c r="C151" s="558"/>
      <c r="D151" s="363"/>
      <c r="E151" s="109"/>
      <c r="F151" s="363">
        <v>11</v>
      </c>
      <c r="G151" s="110">
        <v>8</v>
      </c>
      <c r="H151" s="114"/>
    </row>
    <row r="152" spans="1:8" ht="15.75" x14ac:dyDescent="0.25">
      <c r="A152" s="557">
        <v>146</v>
      </c>
      <c r="B152" s="558"/>
      <c r="C152" s="558"/>
      <c r="D152" s="112"/>
      <c r="E152" s="112"/>
      <c r="F152" s="363">
        <v>4</v>
      </c>
      <c r="G152" s="110">
        <v>3</v>
      </c>
    </row>
    <row r="153" spans="1:8" ht="15.75" x14ac:dyDescent="0.25">
      <c r="A153" s="557">
        <v>147</v>
      </c>
      <c r="B153" s="558"/>
      <c r="C153" s="558"/>
      <c r="D153" s="112"/>
      <c r="E153" s="112"/>
      <c r="F153" s="363">
        <v>11</v>
      </c>
      <c r="G153" s="110">
        <v>8</v>
      </c>
    </row>
    <row r="154" spans="1:8" ht="15.75" x14ac:dyDescent="0.25">
      <c r="A154" s="557">
        <v>148</v>
      </c>
      <c r="B154" s="558"/>
      <c r="C154" s="558"/>
      <c r="D154" s="363"/>
      <c r="E154" s="109"/>
      <c r="F154" s="363">
        <v>9</v>
      </c>
      <c r="G154" s="110">
        <v>7</v>
      </c>
    </row>
    <row r="155" spans="1:8" ht="15.75" x14ac:dyDescent="0.25">
      <c r="A155" s="557">
        <v>149</v>
      </c>
      <c r="B155" s="558"/>
      <c r="C155" s="558"/>
      <c r="D155" s="112"/>
      <c r="E155" s="112"/>
      <c r="F155" s="363">
        <v>6</v>
      </c>
      <c r="G155" s="110">
        <v>5</v>
      </c>
    </row>
    <row r="156" spans="1:8" ht="15.75" x14ac:dyDescent="0.25">
      <c r="A156" s="557">
        <v>150</v>
      </c>
      <c r="B156" s="558"/>
      <c r="C156" s="558"/>
      <c r="D156" s="363">
        <v>12</v>
      </c>
      <c r="E156" s="109">
        <v>9</v>
      </c>
      <c r="F156" s="363">
        <v>4</v>
      </c>
      <c r="G156" s="110">
        <v>3</v>
      </c>
    </row>
    <row r="157" spans="1:8" ht="15.75" x14ac:dyDescent="0.25">
      <c r="A157" s="557">
        <v>151</v>
      </c>
      <c r="B157" s="558"/>
      <c r="C157" s="558"/>
      <c r="D157" s="363">
        <v>11</v>
      </c>
      <c r="E157" s="109">
        <v>8</v>
      </c>
      <c r="F157" s="363"/>
      <c r="G157" s="110"/>
    </row>
    <row r="158" spans="1:8" ht="15.75" x14ac:dyDescent="0.25">
      <c r="A158" s="557">
        <v>152</v>
      </c>
      <c r="B158" s="558"/>
      <c r="C158" s="558"/>
      <c r="D158" s="363">
        <v>14</v>
      </c>
      <c r="E158" s="109">
        <v>11</v>
      </c>
      <c r="F158" s="363">
        <v>12</v>
      </c>
      <c r="G158" s="110">
        <v>9</v>
      </c>
    </row>
    <row r="159" spans="1:8" ht="15.75" x14ac:dyDescent="0.25">
      <c r="A159" s="557">
        <v>153</v>
      </c>
      <c r="B159" s="558"/>
      <c r="C159" s="558"/>
      <c r="D159" s="363">
        <v>13</v>
      </c>
      <c r="E159" s="109">
        <v>10</v>
      </c>
      <c r="F159" s="363">
        <v>11</v>
      </c>
      <c r="G159" s="110">
        <v>8</v>
      </c>
    </row>
    <row r="160" spans="1:8" ht="15.75" x14ac:dyDescent="0.25">
      <c r="A160" s="557">
        <v>154</v>
      </c>
      <c r="B160" s="558"/>
      <c r="C160" s="558"/>
      <c r="D160" s="363">
        <v>11</v>
      </c>
      <c r="E160" s="109">
        <v>8</v>
      </c>
      <c r="F160" s="363">
        <v>13</v>
      </c>
      <c r="G160" s="110">
        <v>10</v>
      </c>
    </row>
    <row r="161" spans="1:7" ht="15.75" x14ac:dyDescent="0.25">
      <c r="A161" s="557">
        <v>155</v>
      </c>
      <c r="B161" s="558"/>
      <c r="C161" s="558"/>
      <c r="D161" s="363">
        <v>13</v>
      </c>
      <c r="E161" s="109">
        <v>10</v>
      </c>
      <c r="F161" s="363">
        <v>16</v>
      </c>
      <c r="G161" s="110">
        <v>12</v>
      </c>
    </row>
    <row r="162" spans="1:7" ht="15.75" x14ac:dyDescent="0.25">
      <c r="A162" s="557">
        <v>156</v>
      </c>
      <c r="B162" s="558"/>
      <c r="C162" s="558"/>
      <c r="D162" s="363">
        <v>11</v>
      </c>
      <c r="E162" s="109">
        <v>8</v>
      </c>
      <c r="F162" s="363">
        <v>13</v>
      </c>
      <c r="G162" s="110">
        <v>10</v>
      </c>
    </row>
    <row r="163" spans="1:7" ht="15.75" x14ac:dyDescent="0.25">
      <c r="A163" s="557">
        <v>157</v>
      </c>
      <c r="B163" s="558"/>
      <c r="C163" s="558"/>
      <c r="D163" s="363">
        <v>14</v>
      </c>
      <c r="E163" s="109">
        <v>11</v>
      </c>
      <c r="F163" s="363">
        <v>4</v>
      </c>
      <c r="G163" s="110">
        <v>3</v>
      </c>
    </row>
    <row r="164" spans="1:7" ht="15.75" x14ac:dyDescent="0.25">
      <c r="A164" s="557">
        <v>158</v>
      </c>
      <c r="B164" s="558"/>
      <c r="C164" s="558"/>
      <c r="D164" s="363">
        <v>12</v>
      </c>
      <c r="E164" s="109">
        <v>9</v>
      </c>
      <c r="F164" s="363">
        <v>8</v>
      </c>
      <c r="G164" s="110">
        <v>6</v>
      </c>
    </row>
    <row r="165" spans="1:7" ht="15.75" x14ac:dyDescent="0.25">
      <c r="A165" s="557">
        <v>159</v>
      </c>
      <c r="B165" s="558"/>
      <c r="C165" s="558"/>
      <c r="D165" s="363">
        <v>11</v>
      </c>
      <c r="E165" s="109">
        <v>8</v>
      </c>
      <c r="F165" s="363">
        <v>4</v>
      </c>
      <c r="G165" s="110">
        <v>3</v>
      </c>
    </row>
    <row r="166" spans="1:7" ht="15.75" hidden="1" outlineLevel="1" x14ac:dyDescent="0.25">
      <c r="A166" s="557">
        <v>160</v>
      </c>
      <c r="B166" s="558"/>
      <c r="C166" s="558"/>
      <c r="D166" s="363"/>
      <c r="E166" s="109"/>
      <c r="F166" s="363"/>
      <c r="G166" s="110"/>
    </row>
    <row r="167" spans="1:7" ht="15.75" hidden="1" outlineLevel="1" x14ac:dyDescent="0.25">
      <c r="A167" s="557">
        <v>161</v>
      </c>
      <c r="B167" s="558"/>
      <c r="C167" s="558"/>
      <c r="D167" s="363"/>
      <c r="E167" s="109"/>
      <c r="F167" s="363"/>
      <c r="G167" s="110"/>
    </row>
    <row r="168" spans="1:7" ht="15.75" hidden="1" outlineLevel="1" x14ac:dyDescent="0.25">
      <c r="A168" s="557">
        <v>162</v>
      </c>
      <c r="B168" s="558"/>
      <c r="C168" s="558"/>
      <c r="D168" s="363"/>
      <c r="E168" s="109"/>
      <c r="F168" s="363"/>
      <c r="G168" s="110"/>
    </row>
    <row r="169" spans="1:7" ht="15.75" hidden="1" outlineLevel="1" x14ac:dyDescent="0.25">
      <c r="A169" s="557">
        <v>163</v>
      </c>
      <c r="B169" s="558"/>
      <c r="C169" s="558"/>
      <c r="D169" s="363"/>
      <c r="E169" s="109"/>
      <c r="F169" s="363"/>
      <c r="G169" s="110"/>
    </row>
    <row r="170" spans="1:7" ht="15.75" hidden="1" outlineLevel="1" x14ac:dyDescent="0.25">
      <c r="A170" s="557">
        <v>164</v>
      </c>
      <c r="B170" s="558"/>
      <c r="C170" s="558"/>
      <c r="D170" s="363"/>
      <c r="E170" s="109"/>
      <c r="F170" s="363"/>
      <c r="G170" s="110"/>
    </row>
    <row r="171" spans="1:7" ht="15.75" hidden="1" outlineLevel="1" x14ac:dyDescent="0.25">
      <c r="A171" s="557">
        <v>165</v>
      </c>
      <c r="B171" s="558"/>
      <c r="C171" s="558"/>
      <c r="D171" s="363"/>
      <c r="E171" s="109"/>
      <c r="F171" s="363"/>
      <c r="G171" s="110"/>
    </row>
    <row r="172" spans="1:7" ht="15.75" collapsed="1" x14ac:dyDescent="0.25">
      <c r="A172" s="557">
        <v>166</v>
      </c>
      <c r="B172" s="558"/>
      <c r="C172" s="558"/>
      <c r="D172" s="112"/>
      <c r="E172" s="112"/>
      <c r="F172" s="363">
        <v>7</v>
      </c>
      <c r="G172" s="110">
        <v>5</v>
      </c>
    </row>
    <row r="173" spans="1:7" ht="15.75" x14ac:dyDescent="0.25">
      <c r="A173" s="557">
        <v>167</v>
      </c>
      <c r="B173" s="558"/>
      <c r="C173" s="558"/>
      <c r="D173" s="363">
        <v>10</v>
      </c>
      <c r="E173" s="109">
        <v>8</v>
      </c>
      <c r="F173" s="363">
        <v>10</v>
      </c>
      <c r="G173" s="110">
        <v>8</v>
      </c>
    </row>
    <row r="174" spans="1:7" ht="15.75" x14ac:dyDescent="0.25">
      <c r="A174" s="557">
        <v>168</v>
      </c>
      <c r="B174" s="558"/>
      <c r="C174" s="558"/>
      <c r="D174" s="363">
        <v>9</v>
      </c>
      <c r="E174" s="109">
        <v>7</v>
      </c>
      <c r="F174" s="363"/>
      <c r="G174" s="110"/>
    </row>
    <row r="175" spans="1:7" ht="15.75" x14ac:dyDescent="0.25">
      <c r="A175" s="557">
        <v>169</v>
      </c>
      <c r="B175" s="558"/>
      <c r="C175" s="558"/>
      <c r="D175" s="363">
        <v>9</v>
      </c>
      <c r="E175" s="109">
        <v>7</v>
      </c>
      <c r="F175" s="363">
        <v>10</v>
      </c>
      <c r="G175" s="110">
        <v>8</v>
      </c>
    </row>
    <row r="176" spans="1:7" ht="15.75" x14ac:dyDescent="0.25">
      <c r="A176" s="557">
        <v>170</v>
      </c>
      <c r="B176" s="558"/>
      <c r="C176" s="558"/>
      <c r="D176" s="363">
        <v>9</v>
      </c>
      <c r="E176" s="109">
        <v>7</v>
      </c>
      <c r="F176" s="363"/>
      <c r="G176" s="110"/>
    </row>
    <row r="177" spans="1:7" ht="15.75" x14ac:dyDescent="0.25">
      <c r="A177" s="557">
        <v>171</v>
      </c>
      <c r="B177" s="558"/>
      <c r="C177" s="558"/>
      <c r="D177" s="363">
        <v>12</v>
      </c>
      <c r="E177" s="109">
        <v>9</v>
      </c>
      <c r="F177" s="363">
        <v>12</v>
      </c>
      <c r="G177" s="110">
        <v>9</v>
      </c>
    </row>
    <row r="178" spans="1:7" ht="15.75" x14ac:dyDescent="0.25">
      <c r="A178" s="557">
        <v>172</v>
      </c>
      <c r="B178" s="558"/>
      <c r="C178" s="558"/>
      <c r="D178" s="363">
        <v>11</v>
      </c>
      <c r="E178" s="109">
        <v>8</v>
      </c>
      <c r="F178" s="363">
        <v>13</v>
      </c>
      <c r="G178" s="110">
        <v>10</v>
      </c>
    </row>
    <row r="179" spans="1:7" ht="15.75" x14ac:dyDescent="0.25">
      <c r="A179" s="557">
        <v>173</v>
      </c>
      <c r="B179" s="558"/>
      <c r="C179" s="558"/>
      <c r="D179" s="363">
        <v>11</v>
      </c>
      <c r="E179" s="109">
        <v>8</v>
      </c>
      <c r="F179" s="363">
        <v>11</v>
      </c>
      <c r="G179" s="110">
        <v>8</v>
      </c>
    </row>
    <row r="180" spans="1:7" ht="15.75" x14ac:dyDescent="0.25">
      <c r="A180" s="557">
        <v>174</v>
      </c>
      <c r="B180" s="558"/>
      <c r="C180" s="558"/>
      <c r="D180" s="363">
        <v>11</v>
      </c>
      <c r="E180" s="109">
        <v>8</v>
      </c>
      <c r="F180" s="363">
        <v>7</v>
      </c>
      <c r="G180" s="110">
        <v>5</v>
      </c>
    </row>
    <row r="181" spans="1:7" ht="15.75" x14ac:dyDescent="0.25">
      <c r="A181" s="557">
        <v>175</v>
      </c>
      <c r="B181" s="558"/>
      <c r="C181" s="558"/>
      <c r="D181" s="363">
        <v>12</v>
      </c>
      <c r="E181" s="109">
        <v>9</v>
      </c>
      <c r="F181" s="363">
        <v>11</v>
      </c>
      <c r="G181" s="110">
        <v>8</v>
      </c>
    </row>
    <row r="182" spans="1:7" ht="15.75" x14ac:dyDescent="0.25">
      <c r="A182" s="557">
        <v>176</v>
      </c>
      <c r="B182" s="558"/>
      <c r="C182" s="558"/>
      <c r="D182" s="363">
        <v>14</v>
      </c>
      <c r="E182" s="109">
        <v>11</v>
      </c>
      <c r="F182" s="363">
        <v>10</v>
      </c>
      <c r="G182" s="110">
        <v>8</v>
      </c>
    </row>
    <row r="183" spans="1:7" ht="15.75" x14ac:dyDescent="0.25">
      <c r="A183" s="557">
        <v>177</v>
      </c>
      <c r="B183" s="558"/>
      <c r="C183" s="558"/>
      <c r="D183" s="363">
        <v>4</v>
      </c>
      <c r="E183" s="109">
        <v>3</v>
      </c>
      <c r="F183" s="363">
        <v>6</v>
      </c>
      <c r="G183" s="110">
        <v>5</v>
      </c>
    </row>
    <row r="184" spans="1:7" ht="15.75" x14ac:dyDescent="0.25">
      <c r="A184" s="557">
        <v>178</v>
      </c>
      <c r="B184" s="558"/>
      <c r="C184" s="558"/>
      <c r="D184" s="363">
        <v>7</v>
      </c>
      <c r="E184" s="109">
        <v>5</v>
      </c>
      <c r="F184" s="363">
        <v>3</v>
      </c>
      <c r="G184" s="110">
        <v>2</v>
      </c>
    </row>
    <row r="185" spans="1:7" ht="15.75" x14ac:dyDescent="0.25">
      <c r="A185" s="557">
        <v>179</v>
      </c>
      <c r="B185" s="558"/>
      <c r="C185" s="558"/>
      <c r="D185" s="363">
        <v>11</v>
      </c>
      <c r="E185" s="109">
        <v>8</v>
      </c>
      <c r="F185" s="363">
        <v>10</v>
      </c>
      <c r="G185" s="110">
        <v>8</v>
      </c>
    </row>
    <row r="186" spans="1:7" ht="15.75" x14ac:dyDescent="0.25">
      <c r="A186" s="557">
        <v>180</v>
      </c>
      <c r="B186" s="558"/>
      <c r="C186" s="558"/>
      <c r="D186" s="363">
        <v>8</v>
      </c>
      <c r="E186" s="109">
        <v>6</v>
      </c>
      <c r="F186" s="363">
        <v>6</v>
      </c>
      <c r="G186" s="110">
        <v>5</v>
      </c>
    </row>
    <row r="187" spans="1:7" ht="15.75" x14ac:dyDescent="0.25">
      <c r="A187" s="557">
        <v>181</v>
      </c>
      <c r="B187" s="558"/>
      <c r="C187" s="558"/>
      <c r="D187" s="363">
        <v>9</v>
      </c>
      <c r="E187" s="109">
        <v>7</v>
      </c>
      <c r="F187" s="363">
        <v>5</v>
      </c>
      <c r="G187" s="110">
        <v>4</v>
      </c>
    </row>
    <row r="188" spans="1:7" ht="15.75" x14ac:dyDescent="0.25">
      <c r="A188" s="557">
        <v>182</v>
      </c>
      <c r="B188" s="558"/>
      <c r="C188" s="558"/>
      <c r="D188" s="363">
        <v>22</v>
      </c>
      <c r="E188" s="109">
        <v>17</v>
      </c>
      <c r="F188" s="363">
        <v>20</v>
      </c>
      <c r="G188" s="110">
        <v>15</v>
      </c>
    </row>
    <row r="189" spans="1:7" ht="15.75" hidden="1" outlineLevel="1" x14ac:dyDescent="0.25">
      <c r="A189" s="557">
        <v>183</v>
      </c>
      <c r="B189" s="558"/>
      <c r="C189" s="558"/>
      <c r="D189" s="363"/>
      <c r="E189" s="109"/>
      <c r="F189" s="363"/>
      <c r="G189" s="110"/>
    </row>
    <row r="190" spans="1:7" ht="15.75" hidden="1" outlineLevel="1" x14ac:dyDescent="0.25">
      <c r="A190" s="557">
        <v>184</v>
      </c>
      <c r="B190" s="558"/>
      <c r="C190" s="558"/>
      <c r="D190" s="363"/>
      <c r="E190" s="109"/>
      <c r="F190" s="363"/>
      <c r="G190" s="110"/>
    </row>
    <row r="191" spans="1:7" ht="15.75" hidden="1" outlineLevel="1" x14ac:dyDescent="0.25">
      <c r="A191" s="557">
        <v>185</v>
      </c>
      <c r="B191" s="558"/>
      <c r="C191" s="558"/>
      <c r="D191" s="363"/>
      <c r="E191" s="109"/>
      <c r="F191" s="363"/>
      <c r="G191" s="110"/>
    </row>
    <row r="192" spans="1:7" ht="15.75" hidden="1" outlineLevel="1" x14ac:dyDescent="0.25">
      <c r="A192" s="557">
        <v>186</v>
      </c>
      <c r="B192" s="558"/>
      <c r="C192" s="558"/>
      <c r="D192" s="363"/>
      <c r="E192" s="109"/>
      <c r="F192" s="363"/>
      <c r="G192" s="110"/>
    </row>
    <row r="193" spans="1:7" ht="15.75" collapsed="1" x14ac:dyDescent="0.25">
      <c r="A193" s="557">
        <v>187</v>
      </c>
      <c r="B193" s="558"/>
      <c r="C193" s="558"/>
      <c r="D193" s="363">
        <v>11</v>
      </c>
      <c r="E193" s="109">
        <v>8</v>
      </c>
      <c r="F193" s="363">
        <v>9</v>
      </c>
      <c r="G193" s="110">
        <v>7</v>
      </c>
    </row>
    <row r="194" spans="1:7" ht="15.75" x14ac:dyDescent="0.25">
      <c r="A194" s="557">
        <v>188</v>
      </c>
      <c r="B194" s="558"/>
      <c r="C194" s="558"/>
      <c r="D194" s="363">
        <v>16</v>
      </c>
      <c r="E194" s="109">
        <v>12</v>
      </c>
      <c r="F194" s="363">
        <v>12</v>
      </c>
      <c r="G194" s="110">
        <v>9</v>
      </c>
    </row>
    <row r="195" spans="1:7" ht="15.75" x14ac:dyDescent="0.25">
      <c r="A195" s="557">
        <v>189</v>
      </c>
      <c r="B195" s="558"/>
      <c r="C195" s="558"/>
      <c r="D195" s="363">
        <v>9</v>
      </c>
      <c r="E195" s="109">
        <v>7</v>
      </c>
      <c r="F195" s="363">
        <v>7</v>
      </c>
      <c r="G195" s="110">
        <v>5</v>
      </c>
    </row>
    <row r="196" spans="1:7" ht="15.75" x14ac:dyDescent="0.25">
      <c r="A196" s="557">
        <v>190</v>
      </c>
      <c r="B196" s="558"/>
      <c r="C196" s="558"/>
      <c r="D196" s="363">
        <v>12</v>
      </c>
      <c r="E196" s="109">
        <v>9</v>
      </c>
      <c r="F196" s="363">
        <v>10</v>
      </c>
      <c r="G196" s="110">
        <v>8</v>
      </c>
    </row>
    <row r="197" spans="1:7" ht="15.75" x14ac:dyDescent="0.25">
      <c r="A197" s="557">
        <v>191</v>
      </c>
      <c r="B197" s="558"/>
      <c r="C197" s="558"/>
      <c r="D197" s="363">
        <v>13</v>
      </c>
      <c r="E197" s="109">
        <v>10</v>
      </c>
      <c r="F197" s="363">
        <v>13</v>
      </c>
      <c r="G197" s="110">
        <v>10</v>
      </c>
    </row>
    <row r="198" spans="1:7" ht="15.75" hidden="1" outlineLevel="1" x14ac:dyDescent="0.25">
      <c r="A198" s="557">
        <v>192</v>
      </c>
      <c r="B198" s="558"/>
      <c r="C198" s="558"/>
      <c r="D198" s="363"/>
      <c r="E198" s="109"/>
      <c r="F198" s="363"/>
      <c r="G198" s="110"/>
    </row>
    <row r="199" spans="1:7" ht="15.75" hidden="1" outlineLevel="1" x14ac:dyDescent="0.25">
      <c r="A199" s="557">
        <v>193</v>
      </c>
      <c r="B199" s="558"/>
      <c r="C199" s="558"/>
      <c r="D199" s="363"/>
      <c r="E199" s="109"/>
      <c r="F199" s="363"/>
      <c r="G199" s="110"/>
    </row>
    <row r="200" spans="1:7" ht="15.75" hidden="1" outlineLevel="1" x14ac:dyDescent="0.25">
      <c r="A200" s="557">
        <v>194</v>
      </c>
      <c r="B200" s="558"/>
      <c r="C200" s="558"/>
      <c r="D200" s="363"/>
      <c r="E200" s="109"/>
      <c r="F200" s="363"/>
      <c r="G200" s="110"/>
    </row>
    <row r="201" spans="1:7" ht="15.75" hidden="1" outlineLevel="1" x14ac:dyDescent="0.25">
      <c r="A201" s="557">
        <v>195</v>
      </c>
      <c r="B201" s="558"/>
      <c r="C201" s="558"/>
      <c r="D201" s="363"/>
      <c r="E201" s="109"/>
      <c r="F201" s="363"/>
      <c r="G201" s="110"/>
    </row>
    <row r="202" spans="1:7" ht="15.75" hidden="1" outlineLevel="1" x14ac:dyDescent="0.25">
      <c r="A202" s="557">
        <v>196</v>
      </c>
      <c r="B202" s="558"/>
      <c r="C202" s="558"/>
      <c r="D202" s="363"/>
      <c r="E202" s="109"/>
      <c r="F202" s="363"/>
      <c r="G202" s="110"/>
    </row>
    <row r="203" spans="1:7" ht="15.75" hidden="1" outlineLevel="1" x14ac:dyDescent="0.25">
      <c r="A203" s="557">
        <v>197</v>
      </c>
      <c r="B203" s="558"/>
      <c r="C203" s="558"/>
      <c r="D203" s="363"/>
      <c r="E203" s="109"/>
      <c r="F203" s="363"/>
      <c r="G203" s="110"/>
    </row>
    <row r="204" spans="1:7" ht="15.75" hidden="1" outlineLevel="1" x14ac:dyDescent="0.25">
      <c r="A204" s="557">
        <v>198</v>
      </c>
      <c r="B204" s="558"/>
      <c r="C204" s="558"/>
      <c r="D204" s="363"/>
      <c r="E204" s="109"/>
      <c r="F204" s="363"/>
      <c r="G204" s="110"/>
    </row>
    <row r="205" spans="1:7" ht="15.75" hidden="1" outlineLevel="1" x14ac:dyDescent="0.25">
      <c r="A205" s="557">
        <v>199</v>
      </c>
      <c r="B205" s="558"/>
      <c r="C205" s="558"/>
      <c r="D205" s="363"/>
      <c r="E205" s="109"/>
      <c r="F205" s="363"/>
      <c r="G205" s="110"/>
    </row>
    <row r="206" spans="1:7" ht="15.75" collapsed="1" x14ac:dyDescent="0.25">
      <c r="A206" s="557">
        <v>200</v>
      </c>
      <c r="B206" s="558"/>
      <c r="C206" s="558"/>
      <c r="D206" s="363">
        <v>7</v>
      </c>
      <c r="E206" s="109">
        <v>5</v>
      </c>
      <c r="F206" s="363">
        <v>7</v>
      </c>
      <c r="G206" s="110">
        <v>5</v>
      </c>
    </row>
    <row r="207" spans="1:7" ht="15.75" x14ac:dyDescent="0.25">
      <c r="A207" s="557">
        <v>201</v>
      </c>
      <c r="B207" s="558"/>
      <c r="C207" s="558"/>
      <c r="D207" s="363">
        <v>9</v>
      </c>
      <c r="E207" s="109">
        <v>7</v>
      </c>
      <c r="F207" s="363">
        <v>6</v>
      </c>
      <c r="G207" s="110">
        <v>5</v>
      </c>
    </row>
    <row r="208" spans="1:7" ht="15.75" x14ac:dyDescent="0.25">
      <c r="A208" s="557">
        <v>202</v>
      </c>
      <c r="B208" s="558"/>
      <c r="C208" s="558"/>
      <c r="D208" s="363">
        <v>9</v>
      </c>
      <c r="E208" s="109">
        <v>7</v>
      </c>
      <c r="F208" s="363">
        <v>7</v>
      </c>
      <c r="G208" s="110">
        <v>5</v>
      </c>
    </row>
    <row r="209" spans="1:7" ht="15.75" hidden="1" outlineLevel="1" x14ac:dyDescent="0.25">
      <c r="A209" s="557">
        <v>203</v>
      </c>
      <c r="B209" s="558"/>
      <c r="C209" s="558"/>
      <c r="D209" s="363"/>
      <c r="E209" s="109"/>
      <c r="F209" s="363"/>
      <c r="G209" s="110"/>
    </row>
    <row r="210" spans="1:7" ht="15.75" hidden="1" outlineLevel="1" x14ac:dyDescent="0.25">
      <c r="A210" s="557">
        <v>204</v>
      </c>
      <c r="B210" s="558"/>
      <c r="C210" s="558"/>
      <c r="D210" s="363"/>
      <c r="E210" s="109"/>
      <c r="F210" s="363"/>
      <c r="G210" s="110"/>
    </row>
    <row r="211" spans="1:7" ht="15.75" hidden="1" outlineLevel="1" x14ac:dyDescent="0.25">
      <c r="A211" s="557">
        <v>205</v>
      </c>
      <c r="B211" s="558"/>
      <c r="C211" s="558"/>
      <c r="D211" s="363"/>
      <c r="E211" s="109"/>
      <c r="F211" s="363"/>
      <c r="G211" s="110"/>
    </row>
    <row r="212" spans="1:7" ht="15.75" hidden="1" outlineLevel="1" x14ac:dyDescent="0.25">
      <c r="A212" s="557">
        <v>206</v>
      </c>
      <c r="B212" s="558"/>
      <c r="C212" s="558"/>
      <c r="D212" s="363"/>
      <c r="E212" s="109"/>
      <c r="F212" s="363"/>
      <c r="G212" s="110"/>
    </row>
    <row r="213" spans="1:7" ht="15.75" hidden="1" outlineLevel="1" x14ac:dyDescent="0.25">
      <c r="A213" s="557">
        <v>207</v>
      </c>
      <c r="B213" s="558"/>
      <c r="C213" s="558"/>
      <c r="D213" s="363"/>
      <c r="E213" s="109"/>
      <c r="F213" s="363"/>
      <c r="G213" s="110"/>
    </row>
    <row r="214" spans="1:7" ht="15.75" hidden="1" outlineLevel="1" x14ac:dyDescent="0.25">
      <c r="A214" s="557">
        <v>208</v>
      </c>
      <c r="B214" s="558"/>
      <c r="C214" s="558"/>
      <c r="D214" s="363"/>
      <c r="E214" s="109"/>
      <c r="F214" s="363"/>
      <c r="G214" s="110"/>
    </row>
    <row r="215" spans="1:7" ht="15.75" hidden="1" outlineLevel="1" x14ac:dyDescent="0.25">
      <c r="A215" s="557">
        <v>209</v>
      </c>
      <c r="B215" s="558"/>
      <c r="C215" s="558"/>
      <c r="D215" s="363"/>
      <c r="E215" s="109"/>
      <c r="F215" s="363"/>
      <c r="G215" s="110"/>
    </row>
    <row r="216" spans="1:7" ht="15.75" collapsed="1" x14ac:dyDescent="0.25">
      <c r="A216" s="557">
        <v>210</v>
      </c>
      <c r="B216" s="558"/>
      <c r="C216" s="558"/>
      <c r="D216" s="363">
        <v>8</v>
      </c>
      <c r="E216" s="109">
        <v>6</v>
      </c>
      <c r="F216" s="363">
        <v>8</v>
      </c>
      <c r="G216" s="110">
        <v>6</v>
      </c>
    </row>
    <row r="217" spans="1:7" ht="15.75" hidden="1" customHeight="1" outlineLevel="1" x14ac:dyDescent="0.25">
      <c r="A217" s="557">
        <v>211</v>
      </c>
      <c r="B217" s="558"/>
      <c r="C217" s="558"/>
      <c r="D217" s="363"/>
      <c r="E217" s="109"/>
      <c r="F217" s="363"/>
      <c r="G217" s="110"/>
    </row>
    <row r="218" spans="1:7" ht="15.75" hidden="1" customHeight="1" outlineLevel="1" x14ac:dyDescent="0.25">
      <c r="A218" s="557">
        <v>212</v>
      </c>
      <c r="B218" s="558"/>
      <c r="C218" s="558"/>
      <c r="D218" s="363"/>
      <c r="E218" s="109"/>
      <c r="F218" s="363"/>
      <c r="G218" s="110"/>
    </row>
    <row r="219" spans="1:7" ht="15.75" hidden="1" customHeight="1" outlineLevel="1" x14ac:dyDescent="0.25">
      <c r="A219" s="557">
        <v>213</v>
      </c>
      <c r="B219" s="558"/>
      <c r="C219" s="558"/>
      <c r="D219" s="363"/>
      <c r="E219" s="109"/>
      <c r="F219" s="363"/>
      <c r="G219" s="110"/>
    </row>
    <row r="220" spans="1:7" ht="15.75" hidden="1" customHeight="1" outlineLevel="1" x14ac:dyDescent="0.25">
      <c r="A220" s="557">
        <v>214</v>
      </c>
      <c r="B220" s="558"/>
      <c r="C220" s="558"/>
      <c r="D220" s="363"/>
      <c r="E220" s="109"/>
      <c r="F220" s="363"/>
      <c r="G220" s="110"/>
    </row>
    <row r="221" spans="1:7" ht="15.75" hidden="1" customHeight="1" outlineLevel="1" x14ac:dyDescent="0.25">
      <c r="A221" s="557">
        <v>215</v>
      </c>
      <c r="B221" s="558"/>
      <c r="C221" s="558"/>
      <c r="D221" s="363"/>
      <c r="E221" s="109"/>
      <c r="F221" s="363"/>
      <c r="G221" s="110"/>
    </row>
    <row r="222" spans="1:7" ht="15.75" hidden="1" customHeight="1" outlineLevel="1" x14ac:dyDescent="0.25">
      <c r="A222" s="557">
        <v>216</v>
      </c>
      <c r="B222" s="558"/>
      <c r="C222" s="558"/>
      <c r="D222" s="363"/>
      <c r="E222" s="109"/>
      <c r="F222" s="363"/>
      <c r="G222" s="110"/>
    </row>
    <row r="223" spans="1:7" ht="15.75" hidden="1" customHeight="1" outlineLevel="1" x14ac:dyDescent="0.25">
      <c r="A223" s="557">
        <v>217</v>
      </c>
      <c r="B223" s="558"/>
      <c r="C223" s="558"/>
      <c r="D223" s="363"/>
      <c r="E223" s="109"/>
      <c r="F223" s="363"/>
      <c r="G223" s="110"/>
    </row>
    <row r="224" spans="1:7" ht="15.75" hidden="1" customHeight="1" outlineLevel="1" x14ac:dyDescent="0.25">
      <c r="A224" s="557">
        <v>218</v>
      </c>
      <c r="B224" s="558"/>
      <c r="C224" s="558"/>
      <c r="D224" s="363"/>
      <c r="E224" s="109"/>
      <c r="F224" s="363"/>
      <c r="G224" s="110"/>
    </row>
    <row r="225" spans="1:7" ht="15.75" hidden="1" customHeight="1" outlineLevel="1" x14ac:dyDescent="0.25">
      <c r="A225" s="557">
        <v>219</v>
      </c>
      <c r="B225" s="558"/>
      <c r="C225" s="558"/>
      <c r="D225" s="363"/>
      <c r="E225" s="109"/>
      <c r="F225" s="363"/>
      <c r="G225" s="110"/>
    </row>
    <row r="226" spans="1:7" ht="15.75" collapsed="1" x14ac:dyDescent="0.25">
      <c r="A226" s="557">
        <v>220</v>
      </c>
      <c r="B226" s="558"/>
      <c r="C226" s="558"/>
      <c r="D226" s="363">
        <v>8</v>
      </c>
      <c r="E226" s="109">
        <v>6</v>
      </c>
      <c r="F226" s="363">
        <v>8</v>
      </c>
      <c r="G226" s="110">
        <v>6</v>
      </c>
    </row>
    <row r="227" spans="1:7" ht="15.75" x14ac:dyDescent="0.25">
      <c r="A227" s="557">
        <v>221</v>
      </c>
      <c r="B227" s="558"/>
      <c r="C227" s="558"/>
      <c r="D227" s="363">
        <v>11</v>
      </c>
      <c r="E227" s="109">
        <v>8</v>
      </c>
      <c r="F227" s="363">
        <v>9</v>
      </c>
      <c r="G227" s="110">
        <v>7</v>
      </c>
    </row>
    <row r="228" spans="1:7" ht="15.75" x14ac:dyDescent="0.25">
      <c r="A228" s="557">
        <v>222</v>
      </c>
      <c r="B228" s="558"/>
      <c r="C228" s="558"/>
      <c r="D228" s="363">
        <v>15</v>
      </c>
      <c r="E228" s="109">
        <v>11</v>
      </c>
      <c r="F228" s="363">
        <v>14</v>
      </c>
      <c r="G228" s="110">
        <v>11</v>
      </c>
    </row>
    <row r="229" spans="1:7" ht="15.75" x14ac:dyDescent="0.25">
      <c r="A229" s="557">
        <v>223</v>
      </c>
      <c r="B229" s="558"/>
      <c r="C229" s="558"/>
      <c r="D229" s="363">
        <v>17</v>
      </c>
      <c r="E229" s="109">
        <v>13</v>
      </c>
      <c r="F229" s="363">
        <v>13</v>
      </c>
      <c r="G229" s="110">
        <v>10</v>
      </c>
    </row>
    <row r="230" spans="1:7" ht="15.75" x14ac:dyDescent="0.25">
      <c r="A230" s="557">
        <v>224</v>
      </c>
      <c r="B230" s="558"/>
      <c r="C230" s="558"/>
      <c r="D230" s="363">
        <v>12</v>
      </c>
      <c r="E230" s="109">
        <v>9</v>
      </c>
      <c r="F230" s="363">
        <v>13</v>
      </c>
      <c r="G230" s="110">
        <v>10</v>
      </c>
    </row>
    <row r="231" spans="1:7" ht="15.75" x14ac:dyDescent="0.25">
      <c r="A231" s="557">
        <v>225</v>
      </c>
      <c r="B231" s="558"/>
      <c r="C231" s="558"/>
      <c r="D231" s="363">
        <v>7</v>
      </c>
      <c r="E231" s="109">
        <v>5</v>
      </c>
      <c r="F231" s="363">
        <v>10</v>
      </c>
      <c r="G231" s="110">
        <v>8</v>
      </c>
    </row>
    <row r="232" spans="1:7" ht="15.75" x14ac:dyDescent="0.25">
      <c r="A232" s="557">
        <v>226</v>
      </c>
      <c r="B232" s="558"/>
      <c r="C232" s="558"/>
      <c r="D232" s="363">
        <v>7</v>
      </c>
      <c r="E232" s="109">
        <v>5</v>
      </c>
      <c r="F232" s="363">
        <v>8</v>
      </c>
      <c r="G232" s="110">
        <v>6</v>
      </c>
    </row>
    <row r="233" spans="1:7" ht="15.75" x14ac:dyDescent="0.25">
      <c r="A233" s="557">
        <v>227</v>
      </c>
      <c r="B233" s="558"/>
      <c r="C233" s="558"/>
      <c r="D233" s="363">
        <v>8</v>
      </c>
      <c r="E233" s="109">
        <v>6</v>
      </c>
      <c r="F233" s="363">
        <v>7</v>
      </c>
      <c r="G233" s="110">
        <v>5</v>
      </c>
    </row>
    <row r="234" spans="1:7" ht="15.75" hidden="1" outlineLevel="1" x14ac:dyDescent="0.25">
      <c r="A234" s="557">
        <v>228</v>
      </c>
      <c r="B234" s="558"/>
      <c r="C234" s="558"/>
      <c r="D234" s="363"/>
      <c r="E234" s="109"/>
      <c r="F234" s="363"/>
      <c r="G234" s="110"/>
    </row>
    <row r="235" spans="1:7" ht="15.75" hidden="1" outlineLevel="1" x14ac:dyDescent="0.25">
      <c r="A235" s="557">
        <v>229</v>
      </c>
      <c r="B235" s="558"/>
      <c r="C235" s="558"/>
      <c r="D235" s="363"/>
      <c r="E235" s="109"/>
      <c r="F235" s="363"/>
      <c r="G235" s="110"/>
    </row>
    <row r="236" spans="1:7" ht="15.75" hidden="1" outlineLevel="1" x14ac:dyDescent="0.25">
      <c r="A236" s="557">
        <v>230</v>
      </c>
      <c r="B236" s="558"/>
      <c r="C236" s="558"/>
      <c r="D236" s="363"/>
      <c r="E236" s="109"/>
      <c r="F236" s="363"/>
      <c r="G236" s="110"/>
    </row>
    <row r="237" spans="1:7" ht="15.75" hidden="1" outlineLevel="1" x14ac:dyDescent="0.25">
      <c r="A237" s="557">
        <v>231</v>
      </c>
      <c r="B237" s="558"/>
      <c r="C237" s="558"/>
      <c r="D237" s="363"/>
      <c r="E237" s="109"/>
      <c r="F237" s="363"/>
      <c r="G237" s="110"/>
    </row>
    <row r="238" spans="1:7" ht="15.75" hidden="1" outlineLevel="1" x14ac:dyDescent="0.25">
      <c r="A238" s="557">
        <v>232</v>
      </c>
      <c r="B238" s="558"/>
      <c r="C238" s="558"/>
      <c r="D238" s="363"/>
      <c r="E238" s="109"/>
      <c r="F238" s="363"/>
      <c r="G238" s="110"/>
    </row>
    <row r="239" spans="1:7" ht="15.75" hidden="1" outlineLevel="1" x14ac:dyDescent="0.25">
      <c r="A239" s="557">
        <v>233</v>
      </c>
      <c r="B239" s="558"/>
      <c r="C239" s="558"/>
      <c r="D239" s="363"/>
      <c r="E239" s="109"/>
      <c r="F239" s="363"/>
      <c r="G239" s="110"/>
    </row>
    <row r="240" spans="1:7" ht="15.75" hidden="1" outlineLevel="1" x14ac:dyDescent="0.25">
      <c r="A240" s="557">
        <v>234</v>
      </c>
      <c r="B240" s="558"/>
      <c r="C240" s="558"/>
      <c r="D240" s="363"/>
      <c r="E240" s="109"/>
      <c r="F240" s="363"/>
      <c r="G240" s="110"/>
    </row>
    <row r="241" spans="1:7" ht="15.75" hidden="1" outlineLevel="1" x14ac:dyDescent="0.25">
      <c r="A241" s="557">
        <v>235</v>
      </c>
      <c r="B241" s="558"/>
      <c r="C241" s="558"/>
      <c r="D241" s="363"/>
      <c r="E241" s="109"/>
      <c r="F241" s="363"/>
      <c r="G241" s="110"/>
    </row>
    <row r="242" spans="1:7" ht="15.75" hidden="1" outlineLevel="1" x14ac:dyDescent="0.25">
      <c r="A242" s="557">
        <v>236</v>
      </c>
      <c r="B242" s="558"/>
      <c r="C242" s="558"/>
      <c r="D242" s="363"/>
      <c r="E242" s="109"/>
      <c r="F242" s="363"/>
      <c r="G242" s="110"/>
    </row>
    <row r="243" spans="1:7" ht="15.75" hidden="1" outlineLevel="1" x14ac:dyDescent="0.25">
      <c r="A243" s="557">
        <v>237</v>
      </c>
      <c r="B243" s="558"/>
      <c r="C243" s="558"/>
      <c r="D243" s="363"/>
      <c r="E243" s="109"/>
      <c r="F243" s="363"/>
      <c r="G243" s="110"/>
    </row>
    <row r="244" spans="1:7" ht="15.75" hidden="1" outlineLevel="1" x14ac:dyDescent="0.25">
      <c r="A244" s="557">
        <v>238</v>
      </c>
      <c r="B244" s="558"/>
      <c r="C244" s="558"/>
      <c r="D244" s="363"/>
      <c r="E244" s="109"/>
      <c r="F244" s="363"/>
      <c r="G244" s="110"/>
    </row>
    <row r="245" spans="1:7" ht="15.75" hidden="1" outlineLevel="1" x14ac:dyDescent="0.25">
      <c r="A245" s="557">
        <v>239</v>
      </c>
      <c r="B245" s="558"/>
      <c r="C245" s="558"/>
      <c r="D245" s="363"/>
      <c r="E245" s="109"/>
      <c r="F245" s="363"/>
      <c r="G245" s="110"/>
    </row>
    <row r="246" spans="1:7" ht="15.75" hidden="1" outlineLevel="1" x14ac:dyDescent="0.25">
      <c r="A246" s="557">
        <v>240</v>
      </c>
      <c r="B246" s="558"/>
      <c r="C246" s="558"/>
      <c r="D246" s="363"/>
      <c r="E246" s="109"/>
      <c r="F246" s="363"/>
      <c r="G246" s="110"/>
    </row>
    <row r="247" spans="1:7" ht="15.75" hidden="1" outlineLevel="1" x14ac:dyDescent="0.25">
      <c r="A247" s="557">
        <v>241</v>
      </c>
      <c r="B247" s="558"/>
      <c r="C247" s="558"/>
      <c r="D247" s="363"/>
      <c r="E247" s="109"/>
      <c r="F247" s="363"/>
      <c r="G247" s="110"/>
    </row>
    <row r="248" spans="1:7" ht="15.75" collapsed="1" x14ac:dyDescent="0.25">
      <c r="A248" s="557">
        <v>242</v>
      </c>
      <c r="B248" s="558"/>
      <c r="C248" s="558"/>
      <c r="D248" s="363">
        <v>14</v>
      </c>
      <c r="E248" s="109">
        <v>11</v>
      </c>
      <c r="F248" s="363">
        <v>7</v>
      </c>
      <c r="G248" s="110">
        <v>5</v>
      </c>
    </row>
    <row r="249" spans="1:7" ht="15.75" x14ac:dyDescent="0.25">
      <c r="A249" s="557">
        <v>243</v>
      </c>
      <c r="B249" s="558"/>
      <c r="C249" s="558"/>
      <c r="D249" s="363">
        <v>13</v>
      </c>
      <c r="E249" s="109">
        <v>10</v>
      </c>
      <c r="F249" s="363">
        <v>10</v>
      </c>
      <c r="G249" s="110">
        <v>8</v>
      </c>
    </row>
    <row r="250" spans="1:7" ht="15.75" x14ac:dyDescent="0.25">
      <c r="A250" s="557">
        <v>244</v>
      </c>
      <c r="B250" s="558"/>
      <c r="C250" s="558"/>
      <c r="D250" s="363">
        <v>6</v>
      </c>
      <c r="E250" s="109">
        <v>5</v>
      </c>
      <c r="F250" s="363"/>
      <c r="G250" s="110"/>
    </row>
    <row r="251" spans="1:7" ht="15.75" hidden="1" outlineLevel="1" x14ac:dyDescent="0.25">
      <c r="A251" s="557">
        <v>245</v>
      </c>
      <c r="B251" s="558"/>
      <c r="C251" s="558"/>
      <c r="D251" s="363"/>
      <c r="E251" s="109"/>
      <c r="F251" s="363"/>
      <c r="G251" s="110"/>
    </row>
    <row r="252" spans="1:7" ht="15.75" hidden="1" outlineLevel="1" x14ac:dyDescent="0.25">
      <c r="A252" s="557">
        <v>246</v>
      </c>
      <c r="B252" s="558"/>
      <c r="C252" s="558"/>
      <c r="D252" s="363"/>
      <c r="E252" s="109"/>
      <c r="F252" s="363"/>
      <c r="G252" s="110"/>
    </row>
    <row r="253" spans="1:7" ht="15.75" hidden="1" outlineLevel="1" x14ac:dyDescent="0.25">
      <c r="A253" s="557">
        <v>247</v>
      </c>
      <c r="B253" s="558"/>
      <c r="C253" s="558"/>
      <c r="D253" s="363"/>
      <c r="E253" s="109"/>
      <c r="F253" s="363"/>
      <c r="G253" s="110"/>
    </row>
    <row r="254" spans="1:7" ht="15.75" hidden="1" outlineLevel="1" x14ac:dyDescent="0.25">
      <c r="A254" s="557">
        <v>248</v>
      </c>
      <c r="B254" s="558"/>
      <c r="C254" s="558"/>
      <c r="D254" s="363"/>
      <c r="E254" s="109"/>
      <c r="F254" s="363"/>
      <c r="G254" s="110"/>
    </row>
    <row r="255" spans="1:7" ht="15.75" collapsed="1" x14ac:dyDescent="0.25">
      <c r="A255" s="557">
        <v>249</v>
      </c>
      <c r="B255" s="558"/>
      <c r="C255" s="558"/>
      <c r="D255" s="363">
        <v>12</v>
      </c>
      <c r="E255" s="109">
        <v>9</v>
      </c>
      <c r="F255" s="363"/>
      <c r="G255" s="110"/>
    </row>
    <row r="256" spans="1:7" ht="15.75" x14ac:dyDescent="0.25">
      <c r="A256" s="557">
        <v>250</v>
      </c>
      <c r="B256" s="558"/>
      <c r="C256" s="558"/>
      <c r="D256" s="363">
        <v>14</v>
      </c>
      <c r="E256" s="109">
        <v>11</v>
      </c>
      <c r="F256" s="363"/>
      <c r="G256" s="110"/>
    </row>
    <row r="257" spans="1:7" ht="15.75" x14ac:dyDescent="0.25">
      <c r="A257" s="557">
        <v>251</v>
      </c>
      <c r="B257" s="558"/>
      <c r="C257" s="558"/>
      <c r="D257" s="363">
        <v>12</v>
      </c>
      <c r="E257" s="109">
        <v>9</v>
      </c>
      <c r="F257" s="363"/>
      <c r="G257" s="110"/>
    </row>
    <row r="258" spans="1:7" ht="15.75" x14ac:dyDescent="0.25">
      <c r="A258" s="557">
        <v>252</v>
      </c>
      <c r="B258" s="558"/>
      <c r="C258" s="558"/>
      <c r="D258" s="363">
        <v>14</v>
      </c>
      <c r="E258" s="109">
        <v>11</v>
      </c>
      <c r="F258" s="363">
        <v>14</v>
      </c>
      <c r="G258" s="110">
        <v>11</v>
      </c>
    </row>
    <row r="259" spans="1:7" ht="15.75" x14ac:dyDescent="0.25">
      <c r="A259" s="557">
        <v>253</v>
      </c>
      <c r="B259" s="558"/>
      <c r="C259" s="558"/>
      <c r="D259" s="363">
        <v>10</v>
      </c>
      <c r="E259" s="109">
        <v>8</v>
      </c>
      <c r="F259" s="363">
        <v>12</v>
      </c>
      <c r="G259" s="110">
        <v>9</v>
      </c>
    </row>
    <row r="260" spans="1:7" ht="15.75" x14ac:dyDescent="0.25">
      <c r="A260" s="557">
        <v>254</v>
      </c>
      <c r="B260" s="558"/>
      <c r="C260" s="558"/>
      <c r="D260" s="363">
        <v>10</v>
      </c>
      <c r="E260" s="109">
        <v>8</v>
      </c>
      <c r="F260" s="363">
        <v>8</v>
      </c>
      <c r="G260" s="110">
        <v>6</v>
      </c>
    </row>
    <row r="261" spans="1:7" ht="15.75" x14ac:dyDescent="0.25">
      <c r="A261" s="557">
        <v>255</v>
      </c>
      <c r="B261" s="558"/>
      <c r="C261" s="558"/>
      <c r="D261" s="363">
        <v>16</v>
      </c>
      <c r="E261" s="109">
        <v>12</v>
      </c>
      <c r="F261" s="363">
        <v>12</v>
      </c>
      <c r="G261" s="110">
        <v>9</v>
      </c>
    </row>
    <row r="262" spans="1:7" ht="15.75" x14ac:dyDescent="0.25">
      <c r="A262" s="557">
        <v>256</v>
      </c>
      <c r="B262" s="558"/>
      <c r="C262" s="558"/>
      <c r="D262" s="363">
        <v>13</v>
      </c>
      <c r="E262" s="109">
        <v>10</v>
      </c>
      <c r="F262" s="363">
        <v>13</v>
      </c>
      <c r="G262" s="110">
        <v>10</v>
      </c>
    </row>
    <row r="263" spans="1:7" ht="15.75" x14ac:dyDescent="0.25">
      <c r="A263" s="557">
        <v>257</v>
      </c>
      <c r="B263" s="558"/>
      <c r="C263" s="558"/>
      <c r="D263" s="363">
        <v>4</v>
      </c>
      <c r="E263" s="109">
        <v>3</v>
      </c>
      <c r="F263" s="363">
        <v>4</v>
      </c>
      <c r="G263" s="110">
        <v>3</v>
      </c>
    </row>
    <row r="264" spans="1:7" ht="16.5" thickBot="1" x14ac:dyDescent="0.3">
      <c r="A264" s="574">
        <v>258</v>
      </c>
      <c r="B264" s="575"/>
      <c r="C264" s="575"/>
      <c r="D264" s="115">
        <v>7</v>
      </c>
      <c r="E264" s="116">
        <v>5</v>
      </c>
      <c r="F264" s="115">
        <v>7</v>
      </c>
      <c r="G264" s="117">
        <v>5</v>
      </c>
    </row>
    <row r="265" spans="1:7" ht="15.75" x14ac:dyDescent="0.25">
      <c r="A265" s="7"/>
      <c r="B265" s="7"/>
      <c r="C265" s="7"/>
      <c r="D265" s="7"/>
      <c r="E265" s="7"/>
      <c r="F265" s="7"/>
      <c r="G265" s="7"/>
    </row>
    <row r="266" spans="1:7" ht="16.5" thickBot="1" x14ac:dyDescent="0.3">
      <c r="A266" s="576" t="s">
        <v>191</v>
      </c>
      <c r="B266" s="576"/>
      <c r="C266" s="576"/>
      <c r="D266" s="576"/>
      <c r="E266" s="576"/>
      <c r="F266" s="576"/>
      <c r="G266" s="576"/>
    </row>
    <row r="267" spans="1:7" ht="15.75" x14ac:dyDescent="0.25">
      <c r="A267" s="577" t="s">
        <v>165</v>
      </c>
      <c r="B267" s="578"/>
      <c r="C267" s="578"/>
      <c r="D267" s="581" t="s">
        <v>12</v>
      </c>
      <c r="E267" s="581"/>
      <c r="F267" s="581" t="s">
        <v>0</v>
      </c>
      <c r="G267" s="582"/>
    </row>
    <row r="268" spans="1:7" ht="72" customHeight="1" x14ac:dyDescent="0.25">
      <c r="A268" s="579"/>
      <c r="B268" s="580"/>
      <c r="C268" s="580"/>
      <c r="D268" s="461" t="s">
        <v>749</v>
      </c>
      <c r="E268" s="362" t="s">
        <v>192</v>
      </c>
      <c r="F268" s="461" t="s">
        <v>750</v>
      </c>
      <c r="G268" s="456" t="s">
        <v>192</v>
      </c>
    </row>
    <row r="269" spans="1:7" ht="47.25" customHeight="1" x14ac:dyDescent="0.25">
      <c r="A269" s="569" t="s">
        <v>193</v>
      </c>
      <c r="B269" s="570"/>
      <c r="C269" s="570"/>
      <c r="D269" s="39">
        <v>13</v>
      </c>
      <c r="E269" s="40">
        <f>ROUND(D269*0.75,0)</f>
        <v>10</v>
      </c>
      <c r="F269" s="39">
        <v>13</v>
      </c>
      <c r="G269" s="457">
        <f>ROUND(F269*0.75,0)</f>
        <v>10</v>
      </c>
    </row>
    <row r="270" spans="1:7" ht="30.75" customHeight="1" x14ac:dyDescent="0.25">
      <c r="A270" s="569" t="s">
        <v>189</v>
      </c>
      <c r="B270" s="570"/>
      <c r="C270" s="570"/>
      <c r="D270" s="39">
        <v>11</v>
      </c>
      <c r="E270" s="40">
        <f>ROUND(D270*0.75,0)</f>
        <v>8</v>
      </c>
      <c r="F270" s="39">
        <v>11</v>
      </c>
      <c r="G270" s="457">
        <f>ROUND(F270*0.75,0)</f>
        <v>8</v>
      </c>
    </row>
    <row r="271" spans="1:7" ht="66.75" customHeight="1" thickBot="1" x14ac:dyDescent="0.3">
      <c r="A271" s="571" t="s">
        <v>194</v>
      </c>
      <c r="B271" s="572"/>
      <c r="C271" s="572"/>
      <c r="D271" s="458">
        <v>15</v>
      </c>
      <c r="E271" s="459">
        <f>ROUND(D271*0.75,0)</f>
        <v>11</v>
      </c>
      <c r="F271" s="458">
        <v>17</v>
      </c>
      <c r="G271" s="460">
        <f>ROUND(F271*0.75,0)</f>
        <v>13</v>
      </c>
    </row>
    <row r="272" spans="1:7" ht="17.25" customHeight="1" x14ac:dyDescent="0.25">
      <c r="A272" s="573"/>
      <c r="B272" s="573"/>
      <c r="C272" s="573"/>
      <c r="D272" s="7"/>
      <c r="E272" s="7"/>
      <c r="F272" s="7"/>
      <c r="G272" s="7"/>
    </row>
    <row r="273" spans="1:9" ht="15.75" x14ac:dyDescent="0.25">
      <c r="A273" s="222" t="s">
        <v>138</v>
      </c>
      <c r="B273" s="51"/>
      <c r="C273" s="68"/>
      <c r="D273" s="225"/>
      <c r="E273" s="225"/>
      <c r="F273" s="225"/>
      <c r="G273" s="203" t="s">
        <v>139</v>
      </c>
    </row>
    <row r="274" spans="1:9" ht="15.75" x14ac:dyDescent="0.25">
      <c r="A274" s="7" t="s">
        <v>140</v>
      </c>
      <c r="B274" s="51"/>
      <c r="C274" s="68"/>
      <c r="D274" s="225"/>
      <c r="E274" s="225"/>
      <c r="F274" s="225"/>
      <c r="G274" s="12" t="s">
        <v>141</v>
      </c>
    </row>
    <row r="275" spans="1:9" ht="54" customHeight="1" x14ac:dyDescent="0.25">
      <c r="A275" s="222" t="s">
        <v>142</v>
      </c>
      <c r="B275" s="51"/>
      <c r="C275" s="68"/>
      <c r="D275" s="225"/>
      <c r="E275" s="225"/>
      <c r="F275" s="225"/>
      <c r="G275" s="203" t="s">
        <v>143</v>
      </c>
      <c r="I275" s="13"/>
    </row>
    <row r="276" spans="1:9" ht="26.25" customHeight="1" x14ac:dyDescent="0.25">
      <c r="A276" s="224"/>
      <c r="B276" s="51"/>
      <c r="C276" s="68"/>
      <c r="D276" s="225"/>
      <c r="E276" s="225"/>
      <c r="F276" s="225"/>
      <c r="G276" s="203"/>
    </row>
    <row r="277" spans="1:9" ht="15.75" x14ac:dyDescent="0.25">
      <c r="A277" s="222" t="s">
        <v>144</v>
      </c>
      <c r="B277" s="51"/>
      <c r="C277" s="68"/>
      <c r="D277" s="225"/>
      <c r="E277" s="225"/>
      <c r="F277" s="225"/>
      <c r="G277" s="203" t="s">
        <v>145</v>
      </c>
    </row>
    <row r="278" spans="1:9" ht="15.75" x14ac:dyDescent="0.25">
      <c r="A278" s="222" t="s">
        <v>146</v>
      </c>
      <c r="B278" s="51"/>
      <c r="C278" s="68"/>
      <c r="D278" s="225"/>
      <c r="E278" s="225"/>
      <c r="F278" s="225"/>
      <c r="G278" s="203" t="s">
        <v>147</v>
      </c>
    </row>
    <row r="279" spans="1:9" ht="54.75" customHeight="1" x14ac:dyDescent="0.25">
      <c r="A279" s="7" t="s">
        <v>148</v>
      </c>
      <c r="B279" s="51"/>
      <c r="C279" s="68"/>
      <c r="D279" s="225"/>
      <c r="E279" s="225"/>
      <c r="F279" s="225"/>
      <c r="G279" s="203" t="s">
        <v>149</v>
      </c>
    </row>
    <row r="280" spans="1:9" ht="22.5" customHeight="1" x14ac:dyDescent="0.25">
      <c r="A280" s="224"/>
      <c r="B280" s="204"/>
      <c r="C280" s="68"/>
      <c r="D280" s="7"/>
      <c r="E280" s="203"/>
      <c r="F280" s="225"/>
      <c r="G280" s="225"/>
    </row>
    <row r="281" spans="1:9" ht="15.75" customHeight="1" x14ac:dyDescent="0.25">
      <c r="A281" s="205" t="s">
        <v>150</v>
      </c>
      <c r="B281" s="204"/>
      <c r="C281" s="67"/>
      <c r="D281" s="67"/>
      <c r="E281" s="224"/>
      <c r="F281" s="225"/>
      <c r="G281" s="405" t="s">
        <v>713</v>
      </c>
    </row>
    <row r="282" spans="1:9" ht="15.75" customHeight="1" x14ac:dyDescent="0.25">
      <c r="A282" s="205" t="s">
        <v>151</v>
      </c>
      <c r="B282" s="204"/>
      <c r="C282" s="67"/>
      <c r="D282" s="67"/>
      <c r="E282" s="224"/>
      <c r="F282" s="225"/>
      <c r="G282" s="405" t="s">
        <v>712</v>
      </c>
    </row>
    <row r="283" spans="1:9" ht="15.75" customHeight="1" x14ac:dyDescent="0.25">
      <c r="A283" s="205"/>
      <c r="B283" s="204"/>
      <c r="C283" s="67"/>
      <c r="D283" s="67"/>
      <c r="E283" s="224"/>
      <c r="F283" s="225"/>
      <c r="G283" s="405" t="s">
        <v>711</v>
      </c>
    </row>
    <row r="284" spans="1:9" ht="50.25" customHeight="1" x14ac:dyDescent="0.25">
      <c r="A284" s="202" t="s">
        <v>152</v>
      </c>
      <c r="B284" s="204"/>
      <c r="C284" s="67"/>
      <c r="D284" s="67"/>
      <c r="E284" s="224"/>
      <c r="F284" s="225"/>
      <c r="G284" s="405" t="s">
        <v>720</v>
      </c>
    </row>
    <row r="285" spans="1:9" ht="15.75" x14ac:dyDescent="0.25">
      <c r="A285" s="7"/>
      <c r="B285" s="7"/>
      <c r="C285" s="7"/>
      <c r="D285" s="7"/>
      <c r="E285" s="7"/>
      <c r="F285" s="7"/>
      <c r="G285" s="7"/>
    </row>
  </sheetData>
  <autoFilter ref="A6:G264">
    <filterColumn colId="0" showButton="0"/>
    <filterColumn colId="1" showButton="0"/>
  </autoFilter>
  <customSheetViews>
    <customSheetView guid="{584FE996-15E6-49A3-8604-0667E14E6CF9}" showPageBreaks="1" fitToPage="1" showAutoFilter="1" hiddenColumns="1" view="pageBreakPreview">
      <pane xSplit="7" ySplit="7" topLeftCell="H271" activePane="bottomRight" state="frozen"/>
      <selection pane="bottomRight" activeCell="F1" sqref="F1:G3"/>
      <pageMargins left="0.7" right="0.7" top="0.75" bottom="0.75" header="0.3" footer="0.3"/>
      <pageSetup paperSize="9" scale="72" fitToHeight="0" orientation="portrait" r:id="rId1"/>
      <autoFilter ref="A7:G265">
        <filterColumn colId="0" showButton="0"/>
        <filterColumn colId="1" showButton="0"/>
      </autoFilter>
    </customSheetView>
    <customSheetView guid="{89D678F6-6366-46B4-AC47-E6EDA7576597}" showPageBreaks="1" fitToPage="1" showAutoFilter="1" hiddenColumns="1" view="pageBreakPreview">
      <pane xSplit="7" ySplit="7" topLeftCell="H271" activePane="bottomRight" state="frozen"/>
      <selection pane="bottomRight" activeCell="F1" sqref="F1:G3"/>
      <pageMargins left="0.7" right="0.7" top="0.75" bottom="0.75" header="0.3" footer="0.3"/>
      <pageSetup paperSize="9" scale="71" fitToHeight="0" orientation="portrait" r:id="rId2"/>
      <autoFilter ref="A7:G265">
        <filterColumn colId="0" showButton="0"/>
        <filterColumn colId="1" showButton="0"/>
      </autoFilter>
    </customSheetView>
  </customSheetViews>
  <mergeCells count="272">
    <mergeCell ref="A270:C270"/>
    <mergeCell ref="A271:C271"/>
    <mergeCell ref="A272:C272"/>
    <mergeCell ref="A264:C264"/>
    <mergeCell ref="A266:G266"/>
    <mergeCell ref="A267:C268"/>
    <mergeCell ref="D267:E267"/>
    <mergeCell ref="F267:G267"/>
    <mergeCell ref="A269:C269"/>
    <mergeCell ref="A258:C258"/>
    <mergeCell ref="A259:C259"/>
    <mergeCell ref="A260:C260"/>
    <mergeCell ref="A261:C261"/>
    <mergeCell ref="A262:C262"/>
    <mergeCell ref="A263:C263"/>
    <mergeCell ref="A252:C252"/>
    <mergeCell ref="A253:C253"/>
    <mergeCell ref="A254:C254"/>
    <mergeCell ref="A255:C255"/>
    <mergeCell ref="A256:C256"/>
    <mergeCell ref="A257:C257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28:C228"/>
    <mergeCell ref="A229:C229"/>
    <mergeCell ref="A230:C230"/>
    <mergeCell ref="A231:C231"/>
    <mergeCell ref="A232:C232"/>
    <mergeCell ref="A233:C233"/>
    <mergeCell ref="A222:C222"/>
    <mergeCell ref="A223:C223"/>
    <mergeCell ref="A224:C224"/>
    <mergeCell ref="A225:C225"/>
    <mergeCell ref="A226:C226"/>
    <mergeCell ref="A227:C227"/>
    <mergeCell ref="A216:C216"/>
    <mergeCell ref="A217:C217"/>
    <mergeCell ref="A218:C218"/>
    <mergeCell ref="A219:C219"/>
    <mergeCell ref="A220:C220"/>
    <mergeCell ref="A221:C221"/>
    <mergeCell ref="A210:C210"/>
    <mergeCell ref="A211:C211"/>
    <mergeCell ref="A212:C212"/>
    <mergeCell ref="A213:C213"/>
    <mergeCell ref="A214:C214"/>
    <mergeCell ref="A215:C215"/>
    <mergeCell ref="A204:C204"/>
    <mergeCell ref="A205:C205"/>
    <mergeCell ref="A206:C206"/>
    <mergeCell ref="A207:C207"/>
    <mergeCell ref="A208:C208"/>
    <mergeCell ref="A209:C209"/>
    <mergeCell ref="A198:C198"/>
    <mergeCell ref="A199:C199"/>
    <mergeCell ref="A200:C200"/>
    <mergeCell ref="A201:C201"/>
    <mergeCell ref="A202:C202"/>
    <mergeCell ref="A203:C203"/>
    <mergeCell ref="A192:C192"/>
    <mergeCell ref="A193:C193"/>
    <mergeCell ref="A194:C194"/>
    <mergeCell ref="A195:C195"/>
    <mergeCell ref="A196:C196"/>
    <mergeCell ref="A197:C197"/>
    <mergeCell ref="A186:C186"/>
    <mergeCell ref="A187:C187"/>
    <mergeCell ref="A188:C188"/>
    <mergeCell ref="A189:C189"/>
    <mergeCell ref="A190:C190"/>
    <mergeCell ref="A191:C191"/>
    <mergeCell ref="A180:C180"/>
    <mergeCell ref="A181:C181"/>
    <mergeCell ref="A182:C182"/>
    <mergeCell ref="A183:C183"/>
    <mergeCell ref="A184:C184"/>
    <mergeCell ref="A185:C185"/>
    <mergeCell ref="A174:C174"/>
    <mergeCell ref="A175:C175"/>
    <mergeCell ref="A176:C176"/>
    <mergeCell ref="A177:C177"/>
    <mergeCell ref="A178:C178"/>
    <mergeCell ref="A179:C179"/>
    <mergeCell ref="A168:C168"/>
    <mergeCell ref="A169:C169"/>
    <mergeCell ref="A170:C170"/>
    <mergeCell ref="A171:C171"/>
    <mergeCell ref="A172:C172"/>
    <mergeCell ref="A173:C173"/>
    <mergeCell ref="A162:C162"/>
    <mergeCell ref="A163:C163"/>
    <mergeCell ref="A164:C164"/>
    <mergeCell ref="A165:C165"/>
    <mergeCell ref="A166:C166"/>
    <mergeCell ref="A167:C167"/>
    <mergeCell ref="A156:C156"/>
    <mergeCell ref="A157:C157"/>
    <mergeCell ref="A158:C158"/>
    <mergeCell ref="A159:C159"/>
    <mergeCell ref="A160:C160"/>
    <mergeCell ref="A161:C161"/>
    <mergeCell ref="A150:C150"/>
    <mergeCell ref="A151:C151"/>
    <mergeCell ref="A152:C152"/>
    <mergeCell ref="A153:C153"/>
    <mergeCell ref="A154:C154"/>
    <mergeCell ref="A155:C155"/>
    <mergeCell ref="A144:C144"/>
    <mergeCell ref="A145:C145"/>
    <mergeCell ref="A146:C146"/>
    <mergeCell ref="A147:C147"/>
    <mergeCell ref="A148:C148"/>
    <mergeCell ref="A149:C149"/>
    <mergeCell ref="A138:C138"/>
    <mergeCell ref="A139:C139"/>
    <mergeCell ref="A140:C140"/>
    <mergeCell ref="A141:C141"/>
    <mergeCell ref="A142:C142"/>
    <mergeCell ref="A143:C143"/>
    <mergeCell ref="A132:C132"/>
    <mergeCell ref="A133:C133"/>
    <mergeCell ref="A134:C134"/>
    <mergeCell ref="A135:C135"/>
    <mergeCell ref="A136:C136"/>
    <mergeCell ref="A137:C137"/>
    <mergeCell ref="A126:C126"/>
    <mergeCell ref="A127:C127"/>
    <mergeCell ref="A128:C128"/>
    <mergeCell ref="A129:C129"/>
    <mergeCell ref="A130:C130"/>
    <mergeCell ref="A131:C131"/>
    <mergeCell ref="A120:C120"/>
    <mergeCell ref="A121:C121"/>
    <mergeCell ref="A122:C122"/>
    <mergeCell ref="A123:C123"/>
    <mergeCell ref="A124:C124"/>
    <mergeCell ref="A125:C125"/>
    <mergeCell ref="A114:C114"/>
    <mergeCell ref="A115:C115"/>
    <mergeCell ref="A116:C116"/>
    <mergeCell ref="A117:C117"/>
    <mergeCell ref="A118:C118"/>
    <mergeCell ref="A119:C119"/>
    <mergeCell ref="A108:C108"/>
    <mergeCell ref="A109:C109"/>
    <mergeCell ref="A110:C110"/>
    <mergeCell ref="A111:C111"/>
    <mergeCell ref="A112:C112"/>
    <mergeCell ref="A113:C113"/>
    <mergeCell ref="A102:C102"/>
    <mergeCell ref="A103:C103"/>
    <mergeCell ref="A104:C104"/>
    <mergeCell ref="A105:C105"/>
    <mergeCell ref="A106:C106"/>
    <mergeCell ref="A107:C107"/>
    <mergeCell ref="A96:C96"/>
    <mergeCell ref="A97:C97"/>
    <mergeCell ref="A98:C98"/>
    <mergeCell ref="A99:C99"/>
    <mergeCell ref="A100:C100"/>
    <mergeCell ref="A101:C101"/>
    <mergeCell ref="A90:C90"/>
    <mergeCell ref="A91:C91"/>
    <mergeCell ref="A92:C92"/>
    <mergeCell ref="A93:C93"/>
    <mergeCell ref="A94:C94"/>
    <mergeCell ref="A95:C95"/>
    <mergeCell ref="A84:C84"/>
    <mergeCell ref="A85:C85"/>
    <mergeCell ref="A86:C86"/>
    <mergeCell ref="A87:C87"/>
    <mergeCell ref="A88:C88"/>
    <mergeCell ref="A89:C89"/>
    <mergeCell ref="A78:C78"/>
    <mergeCell ref="A79:C79"/>
    <mergeCell ref="A80:C80"/>
    <mergeCell ref="A81:C81"/>
    <mergeCell ref="A82:C82"/>
    <mergeCell ref="A83:C83"/>
    <mergeCell ref="A72:C72"/>
    <mergeCell ref="A73:C73"/>
    <mergeCell ref="A74:C74"/>
    <mergeCell ref="A75:C75"/>
    <mergeCell ref="A76:C76"/>
    <mergeCell ref="A77:C77"/>
    <mergeCell ref="A66:C66"/>
    <mergeCell ref="A67:C67"/>
    <mergeCell ref="A68:C68"/>
    <mergeCell ref="A69:C69"/>
    <mergeCell ref="A70:C70"/>
    <mergeCell ref="A71:C71"/>
    <mergeCell ref="A60:C60"/>
    <mergeCell ref="A61:C61"/>
    <mergeCell ref="A62:C62"/>
    <mergeCell ref="A63:C63"/>
    <mergeCell ref="A64:C64"/>
    <mergeCell ref="A65:C65"/>
    <mergeCell ref="A54:C54"/>
    <mergeCell ref="A55:C55"/>
    <mergeCell ref="A56:C56"/>
    <mergeCell ref="A57:C57"/>
    <mergeCell ref="A58:C58"/>
    <mergeCell ref="A59:C59"/>
    <mergeCell ref="A48:C48"/>
    <mergeCell ref="A49:C49"/>
    <mergeCell ref="A50:C50"/>
    <mergeCell ref="A51:C51"/>
    <mergeCell ref="A52:C52"/>
    <mergeCell ref="A53:C53"/>
    <mergeCell ref="A42:C42"/>
    <mergeCell ref="A43:C43"/>
    <mergeCell ref="A44:C44"/>
    <mergeCell ref="A45:C45"/>
    <mergeCell ref="A46:C46"/>
    <mergeCell ref="A47:C47"/>
    <mergeCell ref="A36:C36"/>
    <mergeCell ref="A37:C37"/>
    <mergeCell ref="A38:C38"/>
    <mergeCell ref="A39:C39"/>
    <mergeCell ref="A40:C40"/>
    <mergeCell ref="A41:C41"/>
    <mergeCell ref="A30:C30"/>
    <mergeCell ref="A31:C31"/>
    <mergeCell ref="A32:C32"/>
    <mergeCell ref="A33:C33"/>
    <mergeCell ref="A34:C34"/>
    <mergeCell ref="A35:C35"/>
    <mergeCell ref="A24:C24"/>
    <mergeCell ref="A25:C25"/>
    <mergeCell ref="A26:C26"/>
    <mergeCell ref="A27:C27"/>
    <mergeCell ref="A28:C28"/>
    <mergeCell ref="A29:C29"/>
    <mergeCell ref="A18:C18"/>
    <mergeCell ref="A19:C19"/>
    <mergeCell ref="A20:C20"/>
    <mergeCell ref="A21:C21"/>
    <mergeCell ref="A22:C22"/>
    <mergeCell ref="A23:C23"/>
    <mergeCell ref="A12:C12"/>
    <mergeCell ref="A13:C13"/>
    <mergeCell ref="A14:C14"/>
    <mergeCell ref="A15:C15"/>
    <mergeCell ref="A16:C16"/>
    <mergeCell ref="A17:C17"/>
    <mergeCell ref="A7:C7"/>
    <mergeCell ref="A8:C8"/>
    <mergeCell ref="A9:C9"/>
    <mergeCell ref="A10:C10"/>
    <mergeCell ref="A11:C11"/>
    <mergeCell ref="F1:G1"/>
    <mergeCell ref="A4:G4"/>
    <mergeCell ref="D5:E5"/>
    <mergeCell ref="F5:G5"/>
    <mergeCell ref="F2:G2"/>
    <mergeCell ref="A5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1" fitToHeight="0" orientation="portrait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view="pageBreakPreview" zoomScaleNormal="100" zoomScaleSheetLayoutView="100" workbookViewId="0">
      <selection activeCell="A5" sqref="A5:C5"/>
    </sheetView>
  </sheetViews>
  <sheetFormatPr defaultRowHeight="12.75" x14ac:dyDescent="0.2"/>
  <cols>
    <col min="1" max="1" width="38.140625" style="15" customWidth="1"/>
    <col min="2" max="2" width="41.28515625" style="15" customWidth="1"/>
    <col min="3" max="3" width="46.42578125" style="15" customWidth="1"/>
    <col min="4" max="256" width="9.140625" style="15"/>
    <col min="257" max="257" width="38.140625" style="15" customWidth="1"/>
    <col min="258" max="258" width="41.28515625" style="15" customWidth="1"/>
    <col min="259" max="259" width="46.42578125" style="15" customWidth="1"/>
    <col min="260" max="512" width="9.140625" style="15"/>
    <col min="513" max="513" width="38.140625" style="15" customWidth="1"/>
    <col min="514" max="514" width="41.28515625" style="15" customWidth="1"/>
    <col min="515" max="515" width="46.42578125" style="15" customWidth="1"/>
    <col min="516" max="768" width="9.140625" style="15"/>
    <col min="769" max="769" width="38.140625" style="15" customWidth="1"/>
    <col min="770" max="770" width="41.28515625" style="15" customWidth="1"/>
    <col min="771" max="771" width="46.42578125" style="15" customWidth="1"/>
    <col min="772" max="1024" width="9.140625" style="15"/>
    <col min="1025" max="1025" width="38.140625" style="15" customWidth="1"/>
    <col min="1026" max="1026" width="41.28515625" style="15" customWidth="1"/>
    <col min="1027" max="1027" width="46.42578125" style="15" customWidth="1"/>
    <col min="1028" max="1280" width="9.140625" style="15"/>
    <col min="1281" max="1281" width="38.140625" style="15" customWidth="1"/>
    <col min="1282" max="1282" width="41.28515625" style="15" customWidth="1"/>
    <col min="1283" max="1283" width="46.42578125" style="15" customWidth="1"/>
    <col min="1284" max="1536" width="9.140625" style="15"/>
    <col min="1537" max="1537" width="38.140625" style="15" customWidth="1"/>
    <col min="1538" max="1538" width="41.28515625" style="15" customWidth="1"/>
    <col min="1539" max="1539" width="46.42578125" style="15" customWidth="1"/>
    <col min="1540" max="1792" width="9.140625" style="15"/>
    <col min="1793" max="1793" width="38.140625" style="15" customWidth="1"/>
    <col min="1794" max="1794" width="41.28515625" style="15" customWidth="1"/>
    <col min="1795" max="1795" width="46.42578125" style="15" customWidth="1"/>
    <col min="1796" max="2048" width="9.140625" style="15"/>
    <col min="2049" max="2049" width="38.140625" style="15" customWidth="1"/>
    <col min="2050" max="2050" width="41.28515625" style="15" customWidth="1"/>
    <col min="2051" max="2051" width="46.42578125" style="15" customWidth="1"/>
    <col min="2052" max="2304" width="9.140625" style="15"/>
    <col min="2305" max="2305" width="38.140625" style="15" customWidth="1"/>
    <col min="2306" max="2306" width="41.28515625" style="15" customWidth="1"/>
    <col min="2307" max="2307" width="46.42578125" style="15" customWidth="1"/>
    <col min="2308" max="2560" width="9.140625" style="15"/>
    <col min="2561" max="2561" width="38.140625" style="15" customWidth="1"/>
    <col min="2562" max="2562" width="41.28515625" style="15" customWidth="1"/>
    <col min="2563" max="2563" width="46.42578125" style="15" customWidth="1"/>
    <col min="2564" max="2816" width="9.140625" style="15"/>
    <col min="2817" max="2817" width="38.140625" style="15" customWidth="1"/>
    <col min="2818" max="2818" width="41.28515625" style="15" customWidth="1"/>
    <col min="2819" max="2819" width="46.42578125" style="15" customWidth="1"/>
    <col min="2820" max="3072" width="9.140625" style="15"/>
    <col min="3073" max="3073" width="38.140625" style="15" customWidth="1"/>
    <col min="3074" max="3074" width="41.28515625" style="15" customWidth="1"/>
    <col min="3075" max="3075" width="46.42578125" style="15" customWidth="1"/>
    <col min="3076" max="3328" width="9.140625" style="15"/>
    <col min="3329" max="3329" width="38.140625" style="15" customWidth="1"/>
    <col min="3330" max="3330" width="41.28515625" style="15" customWidth="1"/>
    <col min="3331" max="3331" width="46.42578125" style="15" customWidth="1"/>
    <col min="3332" max="3584" width="9.140625" style="15"/>
    <col min="3585" max="3585" width="38.140625" style="15" customWidth="1"/>
    <col min="3586" max="3586" width="41.28515625" style="15" customWidth="1"/>
    <col min="3587" max="3587" width="46.42578125" style="15" customWidth="1"/>
    <col min="3588" max="3840" width="9.140625" style="15"/>
    <col min="3841" max="3841" width="38.140625" style="15" customWidth="1"/>
    <col min="3842" max="3842" width="41.28515625" style="15" customWidth="1"/>
    <col min="3843" max="3843" width="46.42578125" style="15" customWidth="1"/>
    <col min="3844" max="4096" width="9.140625" style="15"/>
    <col min="4097" max="4097" width="38.140625" style="15" customWidth="1"/>
    <col min="4098" max="4098" width="41.28515625" style="15" customWidth="1"/>
    <col min="4099" max="4099" width="46.42578125" style="15" customWidth="1"/>
    <col min="4100" max="4352" width="9.140625" style="15"/>
    <col min="4353" max="4353" width="38.140625" style="15" customWidth="1"/>
    <col min="4354" max="4354" width="41.28515625" style="15" customWidth="1"/>
    <col min="4355" max="4355" width="46.42578125" style="15" customWidth="1"/>
    <col min="4356" max="4608" width="9.140625" style="15"/>
    <col min="4609" max="4609" width="38.140625" style="15" customWidth="1"/>
    <col min="4610" max="4610" width="41.28515625" style="15" customWidth="1"/>
    <col min="4611" max="4611" width="46.42578125" style="15" customWidth="1"/>
    <col min="4612" max="4864" width="9.140625" style="15"/>
    <col min="4865" max="4865" width="38.140625" style="15" customWidth="1"/>
    <col min="4866" max="4866" width="41.28515625" style="15" customWidth="1"/>
    <col min="4867" max="4867" width="46.42578125" style="15" customWidth="1"/>
    <col min="4868" max="5120" width="9.140625" style="15"/>
    <col min="5121" max="5121" width="38.140625" style="15" customWidth="1"/>
    <col min="5122" max="5122" width="41.28515625" style="15" customWidth="1"/>
    <col min="5123" max="5123" width="46.42578125" style="15" customWidth="1"/>
    <col min="5124" max="5376" width="9.140625" style="15"/>
    <col min="5377" max="5377" width="38.140625" style="15" customWidth="1"/>
    <col min="5378" max="5378" width="41.28515625" style="15" customWidth="1"/>
    <col min="5379" max="5379" width="46.42578125" style="15" customWidth="1"/>
    <col min="5380" max="5632" width="9.140625" style="15"/>
    <col min="5633" max="5633" width="38.140625" style="15" customWidth="1"/>
    <col min="5634" max="5634" width="41.28515625" style="15" customWidth="1"/>
    <col min="5635" max="5635" width="46.42578125" style="15" customWidth="1"/>
    <col min="5636" max="5888" width="9.140625" style="15"/>
    <col min="5889" max="5889" width="38.140625" style="15" customWidth="1"/>
    <col min="5890" max="5890" width="41.28515625" style="15" customWidth="1"/>
    <col min="5891" max="5891" width="46.42578125" style="15" customWidth="1"/>
    <col min="5892" max="6144" width="9.140625" style="15"/>
    <col min="6145" max="6145" width="38.140625" style="15" customWidth="1"/>
    <col min="6146" max="6146" width="41.28515625" style="15" customWidth="1"/>
    <col min="6147" max="6147" width="46.42578125" style="15" customWidth="1"/>
    <col min="6148" max="6400" width="9.140625" style="15"/>
    <col min="6401" max="6401" width="38.140625" style="15" customWidth="1"/>
    <col min="6402" max="6402" width="41.28515625" style="15" customWidth="1"/>
    <col min="6403" max="6403" width="46.42578125" style="15" customWidth="1"/>
    <col min="6404" max="6656" width="9.140625" style="15"/>
    <col min="6657" max="6657" width="38.140625" style="15" customWidth="1"/>
    <col min="6658" max="6658" width="41.28515625" style="15" customWidth="1"/>
    <col min="6659" max="6659" width="46.42578125" style="15" customWidth="1"/>
    <col min="6660" max="6912" width="9.140625" style="15"/>
    <col min="6913" max="6913" width="38.140625" style="15" customWidth="1"/>
    <col min="6914" max="6914" width="41.28515625" style="15" customWidth="1"/>
    <col min="6915" max="6915" width="46.42578125" style="15" customWidth="1"/>
    <col min="6916" max="7168" width="9.140625" style="15"/>
    <col min="7169" max="7169" width="38.140625" style="15" customWidth="1"/>
    <col min="7170" max="7170" width="41.28515625" style="15" customWidth="1"/>
    <col min="7171" max="7171" width="46.42578125" style="15" customWidth="1"/>
    <col min="7172" max="7424" width="9.140625" style="15"/>
    <col min="7425" max="7425" width="38.140625" style="15" customWidth="1"/>
    <col min="7426" max="7426" width="41.28515625" style="15" customWidth="1"/>
    <col min="7427" max="7427" width="46.42578125" style="15" customWidth="1"/>
    <col min="7428" max="7680" width="9.140625" style="15"/>
    <col min="7681" max="7681" width="38.140625" style="15" customWidth="1"/>
    <col min="7682" max="7682" width="41.28515625" style="15" customWidth="1"/>
    <col min="7683" max="7683" width="46.42578125" style="15" customWidth="1"/>
    <col min="7684" max="7936" width="9.140625" style="15"/>
    <col min="7937" max="7937" width="38.140625" style="15" customWidth="1"/>
    <col min="7938" max="7938" width="41.28515625" style="15" customWidth="1"/>
    <col min="7939" max="7939" width="46.42578125" style="15" customWidth="1"/>
    <col min="7940" max="8192" width="9.140625" style="15"/>
    <col min="8193" max="8193" width="38.140625" style="15" customWidth="1"/>
    <col min="8194" max="8194" width="41.28515625" style="15" customWidth="1"/>
    <col min="8195" max="8195" width="46.42578125" style="15" customWidth="1"/>
    <col min="8196" max="8448" width="9.140625" style="15"/>
    <col min="8449" max="8449" width="38.140625" style="15" customWidth="1"/>
    <col min="8450" max="8450" width="41.28515625" style="15" customWidth="1"/>
    <col min="8451" max="8451" width="46.42578125" style="15" customWidth="1"/>
    <col min="8452" max="8704" width="9.140625" style="15"/>
    <col min="8705" max="8705" width="38.140625" style="15" customWidth="1"/>
    <col min="8706" max="8706" width="41.28515625" style="15" customWidth="1"/>
    <col min="8707" max="8707" width="46.42578125" style="15" customWidth="1"/>
    <col min="8708" max="8960" width="9.140625" style="15"/>
    <col min="8961" max="8961" width="38.140625" style="15" customWidth="1"/>
    <col min="8962" max="8962" width="41.28515625" style="15" customWidth="1"/>
    <col min="8963" max="8963" width="46.42578125" style="15" customWidth="1"/>
    <col min="8964" max="9216" width="9.140625" style="15"/>
    <col min="9217" max="9217" width="38.140625" style="15" customWidth="1"/>
    <col min="9218" max="9218" width="41.28515625" style="15" customWidth="1"/>
    <col min="9219" max="9219" width="46.42578125" style="15" customWidth="1"/>
    <col min="9220" max="9472" width="9.140625" style="15"/>
    <col min="9473" max="9473" width="38.140625" style="15" customWidth="1"/>
    <col min="9474" max="9474" width="41.28515625" style="15" customWidth="1"/>
    <col min="9475" max="9475" width="46.42578125" style="15" customWidth="1"/>
    <col min="9476" max="9728" width="9.140625" style="15"/>
    <col min="9729" max="9729" width="38.140625" style="15" customWidth="1"/>
    <col min="9730" max="9730" width="41.28515625" style="15" customWidth="1"/>
    <col min="9731" max="9731" width="46.42578125" style="15" customWidth="1"/>
    <col min="9732" max="9984" width="9.140625" style="15"/>
    <col min="9985" max="9985" width="38.140625" style="15" customWidth="1"/>
    <col min="9986" max="9986" width="41.28515625" style="15" customWidth="1"/>
    <col min="9987" max="9987" width="46.42578125" style="15" customWidth="1"/>
    <col min="9988" max="10240" width="9.140625" style="15"/>
    <col min="10241" max="10241" width="38.140625" style="15" customWidth="1"/>
    <col min="10242" max="10242" width="41.28515625" style="15" customWidth="1"/>
    <col min="10243" max="10243" width="46.42578125" style="15" customWidth="1"/>
    <col min="10244" max="10496" width="9.140625" style="15"/>
    <col min="10497" max="10497" width="38.140625" style="15" customWidth="1"/>
    <col min="10498" max="10498" width="41.28515625" style="15" customWidth="1"/>
    <col min="10499" max="10499" width="46.42578125" style="15" customWidth="1"/>
    <col min="10500" max="10752" width="9.140625" style="15"/>
    <col min="10753" max="10753" width="38.140625" style="15" customWidth="1"/>
    <col min="10754" max="10754" width="41.28515625" style="15" customWidth="1"/>
    <col min="10755" max="10755" width="46.42578125" style="15" customWidth="1"/>
    <col min="10756" max="11008" width="9.140625" style="15"/>
    <col min="11009" max="11009" width="38.140625" style="15" customWidth="1"/>
    <col min="11010" max="11010" width="41.28515625" style="15" customWidth="1"/>
    <col min="11011" max="11011" width="46.42578125" style="15" customWidth="1"/>
    <col min="11012" max="11264" width="9.140625" style="15"/>
    <col min="11265" max="11265" width="38.140625" style="15" customWidth="1"/>
    <col min="11266" max="11266" width="41.28515625" style="15" customWidth="1"/>
    <col min="11267" max="11267" width="46.42578125" style="15" customWidth="1"/>
    <col min="11268" max="11520" width="9.140625" style="15"/>
    <col min="11521" max="11521" width="38.140625" style="15" customWidth="1"/>
    <col min="11522" max="11522" width="41.28515625" style="15" customWidth="1"/>
    <col min="11523" max="11523" width="46.42578125" style="15" customWidth="1"/>
    <col min="11524" max="11776" width="9.140625" style="15"/>
    <col min="11777" max="11777" width="38.140625" style="15" customWidth="1"/>
    <col min="11778" max="11778" width="41.28515625" style="15" customWidth="1"/>
    <col min="11779" max="11779" width="46.42578125" style="15" customWidth="1"/>
    <col min="11780" max="12032" width="9.140625" style="15"/>
    <col min="12033" max="12033" width="38.140625" style="15" customWidth="1"/>
    <col min="12034" max="12034" width="41.28515625" style="15" customWidth="1"/>
    <col min="12035" max="12035" width="46.42578125" style="15" customWidth="1"/>
    <col min="12036" max="12288" width="9.140625" style="15"/>
    <col min="12289" max="12289" width="38.140625" style="15" customWidth="1"/>
    <col min="12290" max="12290" width="41.28515625" style="15" customWidth="1"/>
    <col min="12291" max="12291" width="46.42578125" style="15" customWidth="1"/>
    <col min="12292" max="12544" width="9.140625" style="15"/>
    <col min="12545" max="12545" width="38.140625" style="15" customWidth="1"/>
    <col min="12546" max="12546" width="41.28515625" style="15" customWidth="1"/>
    <col min="12547" max="12547" width="46.42578125" style="15" customWidth="1"/>
    <col min="12548" max="12800" width="9.140625" style="15"/>
    <col min="12801" max="12801" width="38.140625" style="15" customWidth="1"/>
    <col min="12802" max="12802" width="41.28515625" style="15" customWidth="1"/>
    <col min="12803" max="12803" width="46.42578125" style="15" customWidth="1"/>
    <col min="12804" max="13056" width="9.140625" style="15"/>
    <col min="13057" max="13057" width="38.140625" style="15" customWidth="1"/>
    <col min="13058" max="13058" width="41.28515625" style="15" customWidth="1"/>
    <col min="13059" max="13059" width="46.42578125" style="15" customWidth="1"/>
    <col min="13060" max="13312" width="9.140625" style="15"/>
    <col min="13313" max="13313" width="38.140625" style="15" customWidth="1"/>
    <col min="13314" max="13314" width="41.28515625" style="15" customWidth="1"/>
    <col min="13315" max="13315" width="46.42578125" style="15" customWidth="1"/>
    <col min="13316" max="13568" width="9.140625" style="15"/>
    <col min="13569" max="13569" width="38.140625" style="15" customWidth="1"/>
    <col min="13570" max="13570" width="41.28515625" style="15" customWidth="1"/>
    <col min="13571" max="13571" width="46.42578125" style="15" customWidth="1"/>
    <col min="13572" max="13824" width="9.140625" style="15"/>
    <col min="13825" max="13825" width="38.140625" style="15" customWidth="1"/>
    <col min="13826" max="13826" width="41.28515625" style="15" customWidth="1"/>
    <col min="13827" max="13827" width="46.42578125" style="15" customWidth="1"/>
    <col min="13828" max="14080" width="9.140625" style="15"/>
    <col min="14081" max="14081" width="38.140625" style="15" customWidth="1"/>
    <col min="14082" max="14082" width="41.28515625" style="15" customWidth="1"/>
    <col min="14083" max="14083" width="46.42578125" style="15" customWidth="1"/>
    <col min="14084" max="14336" width="9.140625" style="15"/>
    <col min="14337" max="14337" width="38.140625" style="15" customWidth="1"/>
    <col min="14338" max="14338" width="41.28515625" style="15" customWidth="1"/>
    <col min="14339" max="14339" width="46.42578125" style="15" customWidth="1"/>
    <col min="14340" max="14592" width="9.140625" style="15"/>
    <col min="14593" max="14593" width="38.140625" style="15" customWidth="1"/>
    <col min="14594" max="14594" width="41.28515625" style="15" customWidth="1"/>
    <col min="14595" max="14595" width="46.42578125" style="15" customWidth="1"/>
    <col min="14596" max="14848" width="9.140625" style="15"/>
    <col min="14849" max="14849" width="38.140625" style="15" customWidth="1"/>
    <col min="14850" max="14850" width="41.28515625" style="15" customWidth="1"/>
    <col min="14851" max="14851" width="46.42578125" style="15" customWidth="1"/>
    <col min="14852" max="15104" width="9.140625" style="15"/>
    <col min="15105" max="15105" width="38.140625" style="15" customWidth="1"/>
    <col min="15106" max="15106" width="41.28515625" style="15" customWidth="1"/>
    <col min="15107" max="15107" width="46.42578125" style="15" customWidth="1"/>
    <col min="15108" max="15360" width="9.140625" style="15"/>
    <col min="15361" max="15361" width="38.140625" style="15" customWidth="1"/>
    <col min="15362" max="15362" width="41.28515625" style="15" customWidth="1"/>
    <col min="15363" max="15363" width="46.42578125" style="15" customWidth="1"/>
    <col min="15364" max="15616" width="9.140625" style="15"/>
    <col min="15617" max="15617" width="38.140625" style="15" customWidth="1"/>
    <col min="15618" max="15618" width="41.28515625" style="15" customWidth="1"/>
    <col min="15619" max="15619" width="46.42578125" style="15" customWidth="1"/>
    <col min="15620" max="15872" width="9.140625" style="15"/>
    <col min="15873" max="15873" width="38.140625" style="15" customWidth="1"/>
    <col min="15874" max="15874" width="41.28515625" style="15" customWidth="1"/>
    <col min="15875" max="15875" width="46.42578125" style="15" customWidth="1"/>
    <col min="15876" max="16128" width="9.140625" style="15"/>
    <col min="16129" max="16129" width="38.140625" style="15" customWidth="1"/>
    <col min="16130" max="16130" width="41.28515625" style="15" customWidth="1"/>
    <col min="16131" max="16131" width="46.42578125" style="15" customWidth="1"/>
    <col min="16132" max="16384" width="9.140625" style="15"/>
  </cols>
  <sheetData>
    <row r="1" spans="1:3" ht="15.75" x14ac:dyDescent="0.25">
      <c r="C1" s="185" t="s">
        <v>702</v>
      </c>
    </row>
    <row r="2" spans="1:3" ht="65.25" customHeight="1" x14ac:dyDescent="0.2">
      <c r="B2" s="43"/>
      <c r="C2" s="254" t="s">
        <v>668</v>
      </c>
    </row>
    <row r="3" spans="1:3" x14ac:dyDescent="0.2">
      <c r="C3" s="253"/>
    </row>
    <row r="4" spans="1:3" ht="31.5" customHeight="1" x14ac:dyDescent="0.2">
      <c r="A4" s="520" t="s">
        <v>755</v>
      </c>
      <c r="B4" s="584"/>
      <c r="C4" s="584"/>
    </row>
    <row r="5" spans="1:3" ht="33.75" customHeight="1" x14ac:dyDescent="0.25">
      <c r="A5" s="585" t="s">
        <v>197</v>
      </c>
      <c r="B5" s="585"/>
      <c r="C5" s="585"/>
    </row>
    <row r="6" spans="1:3" ht="19.5" customHeight="1" x14ac:dyDescent="0.25">
      <c r="A6" s="44"/>
      <c r="B6" s="44"/>
      <c r="C6" s="44"/>
    </row>
    <row r="7" spans="1:3" ht="13.5" thickBot="1" x14ac:dyDescent="0.25">
      <c r="C7" s="16" t="s">
        <v>157</v>
      </c>
    </row>
    <row r="8" spans="1:3" ht="22.5" customHeight="1" x14ac:dyDescent="0.2">
      <c r="A8" s="522" t="s">
        <v>198</v>
      </c>
      <c r="B8" s="523"/>
      <c r="C8" s="586">
        <v>10510.88</v>
      </c>
    </row>
    <row r="9" spans="1:3" ht="20.25" customHeight="1" thickBot="1" x14ac:dyDescent="0.25">
      <c r="A9" s="524"/>
      <c r="B9" s="525"/>
      <c r="C9" s="587"/>
    </row>
    <row r="11" spans="1:3" ht="20.25" customHeight="1" thickBot="1" x14ac:dyDescent="0.25">
      <c r="A11" s="583" t="s">
        <v>159</v>
      </c>
      <c r="B11" s="583"/>
      <c r="C11" s="583"/>
    </row>
    <row r="12" spans="1:3" ht="20.25" customHeight="1" x14ac:dyDescent="0.2">
      <c r="A12" s="45" t="s">
        <v>160</v>
      </c>
      <c r="B12" s="46" t="s">
        <v>12</v>
      </c>
      <c r="C12" s="208" t="s">
        <v>0</v>
      </c>
    </row>
    <row r="13" spans="1:3" ht="47.25" x14ac:dyDescent="0.2">
      <c r="A13" s="19" t="s">
        <v>161</v>
      </c>
      <c r="B13" s="36">
        <v>15205.14</v>
      </c>
      <c r="C13" s="47">
        <v>15287.62</v>
      </c>
    </row>
    <row r="14" spans="1:3" ht="24.75" customHeight="1" x14ac:dyDescent="0.2">
      <c r="A14" s="19" t="s">
        <v>162</v>
      </c>
      <c r="B14" s="36">
        <v>13684.626</v>
      </c>
      <c r="C14" s="47">
        <v>13889.89539</v>
      </c>
    </row>
    <row r="15" spans="1:3" ht="61.5" customHeight="1" thickBot="1" x14ac:dyDescent="0.25">
      <c r="A15" s="22" t="s">
        <v>163</v>
      </c>
      <c r="B15" s="48">
        <v>14444.882999999998</v>
      </c>
      <c r="C15" s="49">
        <v>14661.556244999996</v>
      </c>
    </row>
    <row r="16" spans="1:3" ht="19.5" customHeight="1" x14ac:dyDescent="0.2">
      <c r="A16" s="50"/>
      <c r="B16" s="38"/>
      <c r="C16" s="38"/>
    </row>
    <row r="17" spans="1:13" s="6" customFormat="1" ht="15.75" x14ac:dyDescent="0.25">
      <c r="A17" s="222" t="s">
        <v>138</v>
      </c>
      <c r="B17" s="68"/>
      <c r="C17" s="203" t="s">
        <v>139</v>
      </c>
      <c r="E17" s="15"/>
    </row>
    <row r="18" spans="1:13" s="6" customFormat="1" ht="15.75" customHeight="1" x14ac:dyDescent="0.25">
      <c r="A18" s="7" t="s">
        <v>140</v>
      </c>
      <c r="B18" s="68"/>
      <c r="C18" s="12" t="s">
        <v>141</v>
      </c>
      <c r="E18" s="15"/>
    </row>
    <row r="19" spans="1:13" s="6" customFormat="1" ht="54" customHeight="1" x14ac:dyDescent="0.25">
      <c r="A19" s="222" t="s">
        <v>142</v>
      </c>
      <c r="B19" s="68"/>
      <c r="C19" s="203" t="s">
        <v>143</v>
      </c>
      <c r="E19" s="15"/>
      <c r="J19" s="282"/>
    </row>
    <row r="20" spans="1:13" s="6" customFormat="1" ht="27.75" customHeight="1" x14ac:dyDescent="0.25">
      <c r="A20" s="67"/>
      <c r="B20" s="68"/>
      <c r="C20" s="203"/>
      <c r="E20" s="15"/>
    </row>
    <row r="21" spans="1:13" s="6" customFormat="1" ht="15.75" x14ac:dyDescent="0.25">
      <c r="A21" s="222" t="s">
        <v>144</v>
      </c>
      <c r="B21" s="68"/>
      <c r="C21" s="203" t="s">
        <v>145</v>
      </c>
      <c r="E21" s="15"/>
    </row>
    <row r="22" spans="1:13" s="6" customFormat="1" ht="15.75" x14ac:dyDescent="0.25">
      <c r="A22" s="222" t="s">
        <v>146</v>
      </c>
      <c r="B22" s="68"/>
      <c r="C22" s="203" t="s">
        <v>147</v>
      </c>
      <c r="E22" s="15"/>
    </row>
    <row r="23" spans="1:13" s="6" customFormat="1" ht="54.75" customHeight="1" x14ac:dyDescent="0.25">
      <c r="A23" s="7" t="s">
        <v>148</v>
      </c>
      <c r="B23" s="68"/>
      <c r="C23" s="203" t="s">
        <v>149</v>
      </c>
      <c r="E23" s="15"/>
    </row>
    <row r="24" spans="1:13" s="6" customFormat="1" ht="24.75" customHeight="1" x14ac:dyDescent="0.25">
      <c r="A24" s="67"/>
      <c r="B24" s="67"/>
      <c r="C24" s="204"/>
      <c r="E24" s="9"/>
      <c r="F24" s="8"/>
    </row>
    <row r="25" spans="1:13" s="6" customFormat="1" ht="15.75" customHeight="1" x14ac:dyDescent="0.25">
      <c r="A25" s="205" t="s">
        <v>150</v>
      </c>
      <c r="B25" s="67"/>
      <c r="C25" s="405" t="s">
        <v>713</v>
      </c>
      <c r="D25" s="14"/>
      <c r="E25" s="14"/>
      <c r="F25" s="14"/>
    </row>
    <row r="26" spans="1:13" s="6" customFormat="1" ht="15.75" customHeight="1" x14ac:dyDescent="0.25">
      <c r="A26" s="205" t="s">
        <v>151</v>
      </c>
      <c r="B26" s="67"/>
      <c r="C26" s="405" t="s">
        <v>712</v>
      </c>
      <c r="D26" s="14"/>
      <c r="E26" s="14"/>
      <c r="F26" s="14"/>
    </row>
    <row r="27" spans="1:13" s="6" customFormat="1" ht="15.75" customHeight="1" x14ac:dyDescent="0.25">
      <c r="A27" s="205"/>
      <c r="B27" s="67"/>
      <c r="C27" s="405" t="s">
        <v>711</v>
      </c>
      <c r="D27" s="14"/>
      <c r="E27" s="14"/>
      <c r="F27" s="14"/>
    </row>
    <row r="28" spans="1:13" s="6" customFormat="1" ht="50.25" customHeight="1" x14ac:dyDescent="0.25">
      <c r="A28" s="202" t="s">
        <v>152</v>
      </c>
      <c r="B28" s="67"/>
      <c r="C28" s="405" t="s">
        <v>720</v>
      </c>
      <c r="D28" s="14"/>
      <c r="E28" s="14"/>
      <c r="F28" s="14"/>
    </row>
    <row r="29" spans="1:13" s="27" customFormat="1" ht="15.75" x14ac:dyDescent="0.25">
      <c r="A29" s="26"/>
      <c r="C29" s="405"/>
      <c r="G29" s="26"/>
      <c r="H29" s="29"/>
      <c r="I29" s="30"/>
      <c r="M29" s="28"/>
    </row>
    <row r="30" spans="1:13" ht="15" x14ac:dyDescent="0.2">
      <c r="A30" s="50"/>
      <c r="B30" s="38"/>
      <c r="C30" s="38"/>
    </row>
  </sheetData>
  <customSheetViews>
    <customSheetView guid="{584FE996-15E6-49A3-8604-0667E14E6CF9}" showPageBreaks="1" view="pageBreakPreview" topLeftCell="A31">
      <selection activeCell="C2" sqref="C2:C4"/>
      <pageMargins left="0.31496062992125984" right="0.31496062992125984" top="0.74803149606299213" bottom="0.74803149606299213" header="0.31496062992125984" footer="0.31496062992125984"/>
      <printOptions horizontalCentered="1"/>
      <pageSetup paperSize="9" scale="74" orientation="portrait" horizontalDpi="200" verticalDpi="0" r:id="rId1"/>
    </customSheetView>
    <customSheetView guid="{89D678F6-6366-46B4-AC47-E6EDA7576597}" showPageBreaks="1" view="pageBreakPreview" topLeftCell="A31">
      <selection activeCell="C2" sqref="C2:C4"/>
      <pageMargins left="0.31496062992125984" right="0.31496062992125984" top="0.74803149606299213" bottom="0.74803149606299213" header="0.31496062992125984" footer="0.31496062992125984"/>
      <printOptions horizontalCentered="1"/>
      <pageSetup paperSize="9" scale="74" orientation="portrait" horizontalDpi="200" verticalDpi="0" r:id="rId2"/>
    </customSheetView>
  </customSheetViews>
  <mergeCells count="5">
    <mergeCell ref="A11:C11"/>
    <mergeCell ref="A4:C4"/>
    <mergeCell ref="A5:C5"/>
    <mergeCell ref="A8:B9"/>
    <mergeCell ref="C8:C9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74" orientation="portrait" horizontalDpi="200" verticalDpi="0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  <pageSetUpPr fitToPage="1"/>
  </sheetPr>
  <dimension ref="A1:E323"/>
  <sheetViews>
    <sheetView view="pageBreakPreview" zoomScale="80" zoomScaleNormal="75" zoomScaleSheetLayoutView="80" workbookViewId="0">
      <pane xSplit="2" ySplit="11" topLeftCell="C291" activePane="bottomRight" state="frozen"/>
      <selection pane="topRight" activeCell="C1" sqref="C1"/>
      <selection pane="bottomLeft" activeCell="A13" sqref="A13"/>
      <selection pane="bottomRight" activeCell="A5" sqref="A5:C5"/>
    </sheetView>
  </sheetViews>
  <sheetFormatPr defaultColWidth="8" defaultRowHeight="18.75" x14ac:dyDescent="0.3"/>
  <cols>
    <col min="1" max="1" width="9.7109375" style="123" customWidth="1"/>
    <col min="2" max="2" width="118.7109375" style="123" customWidth="1"/>
    <col min="3" max="3" width="20.5703125" style="124" customWidth="1"/>
    <col min="4" max="4" width="20.5703125" style="158" customWidth="1"/>
    <col min="5" max="5" width="12.7109375" style="123" customWidth="1"/>
    <col min="6" max="6" width="11.42578125" style="123" customWidth="1"/>
    <col min="7" max="7" width="11.85546875" style="123" customWidth="1"/>
    <col min="8" max="9" width="13.5703125" style="123" customWidth="1"/>
    <col min="10" max="11" width="12.5703125" style="123" customWidth="1"/>
    <col min="12" max="12" width="12.7109375" style="123" customWidth="1"/>
    <col min="13" max="13" width="11" style="123" customWidth="1"/>
    <col min="14" max="15" width="12.140625" style="123" customWidth="1"/>
    <col min="16" max="17" width="8" style="123"/>
    <col min="18" max="18" width="15" style="123" customWidth="1"/>
    <col min="19" max="19" width="15.5703125" style="123" customWidth="1"/>
    <col min="20" max="20" width="15.28515625" style="123" customWidth="1"/>
    <col min="21" max="21" width="8" style="123"/>
    <col min="22" max="22" width="11.42578125" style="123" customWidth="1"/>
    <col min="23" max="23" width="14.140625" style="123" customWidth="1"/>
    <col min="24" max="24" width="13" style="123" customWidth="1"/>
    <col min="25" max="25" width="8" style="123"/>
    <col min="26" max="26" width="10.42578125" style="123" customWidth="1"/>
    <col min="27" max="27" width="11" style="123" customWidth="1"/>
    <col min="28" max="28" width="12.7109375" style="123" customWidth="1"/>
    <col min="29" max="248" width="8" style="123"/>
    <col min="249" max="249" width="9.7109375" style="123" customWidth="1"/>
    <col min="250" max="250" width="106.28515625" style="123" customWidth="1"/>
    <col min="251" max="251" width="17.28515625" style="123" customWidth="1"/>
    <col min="252" max="252" width="18.7109375" style="123" customWidth="1"/>
    <col min="253" max="253" width="21.7109375" style="123" customWidth="1"/>
    <col min="254" max="254" width="27.28515625" style="123" customWidth="1"/>
    <col min="255" max="255" width="20.42578125" style="123" customWidth="1"/>
    <col min="256" max="256" width="17.28515625" style="123" customWidth="1"/>
    <col min="257" max="257" width="22.5703125" style="123" customWidth="1"/>
    <col min="258" max="258" width="21" style="123" customWidth="1"/>
    <col min="259" max="259" width="32.5703125" style="123" customWidth="1"/>
    <col min="260" max="260" width="13" style="123" customWidth="1"/>
    <col min="261" max="261" width="12.7109375" style="123" customWidth="1"/>
    <col min="262" max="262" width="11.42578125" style="123" customWidth="1"/>
    <col min="263" max="263" width="11.85546875" style="123" customWidth="1"/>
    <col min="264" max="265" width="13.5703125" style="123" customWidth="1"/>
    <col min="266" max="267" width="12.5703125" style="123" customWidth="1"/>
    <col min="268" max="268" width="12.7109375" style="123" customWidth="1"/>
    <col min="269" max="269" width="11" style="123" customWidth="1"/>
    <col min="270" max="271" width="12.140625" style="123" customWidth="1"/>
    <col min="272" max="273" width="8" style="123"/>
    <col min="274" max="274" width="15" style="123" customWidth="1"/>
    <col min="275" max="275" width="15.5703125" style="123" customWidth="1"/>
    <col min="276" max="276" width="15.28515625" style="123" customWidth="1"/>
    <col min="277" max="277" width="8" style="123"/>
    <col min="278" max="278" width="11.42578125" style="123" customWidth="1"/>
    <col min="279" max="279" width="14.140625" style="123" customWidth="1"/>
    <col min="280" max="280" width="13" style="123" customWidth="1"/>
    <col min="281" max="281" width="8" style="123"/>
    <col min="282" max="282" width="10.42578125" style="123" customWidth="1"/>
    <col min="283" max="283" width="11" style="123" customWidth="1"/>
    <col min="284" max="284" width="12.7109375" style="123" customWidth="1"/>
    <col min="285" max="504" width="8" style="123"/>
    <col min="505" max="505" width="9.7109375" style="123" customWidth="1"/>
    <col min="506" max="506" width="106.28515625" style="123" customWidth="1"/>
    <col min="507" max="507" width="17.28515625" style="123" customWidth="1"/>
    <col min="508" max="508" width="18.7109375" style="123" customWidth="1"/>
    <col min="509" max="509" width="21.7109375" style="123" customWidth="1"/>
    <col min="510" max="510" width="27.28515625" style="123" customWidth="1"/>
    <col min="511" max="511" width="20.42578125" style="123" customWidth="1"/>
    <col min="512" max="512" width="17.28515625" style="123" customWidth="1"/>
    <col min="513" max="513" width="22.5703125" style="123" customWidth="1"/>
    <col min="514" max="514" width="21" style="123" customWidth="1"/>
    <col min="515" max="515" width="32.5703125" style="123" customWidth="1"/>
    <col min="516" max="516" width="13" style="123" customWidth="1"/>
    <col min="517" max="517" width="12.7109375" style="123" customWidth="1"/>
    <col min="518" max="518" width="11.42578125" style="123" customWidth="1"/>
    <col min="519" max="519" width="11.85546875" style="123" customWidth="1"/>
    <col min="520" max="521" width="13.5703125" style="123" customWidth="1"/>
    <col min="522" max="523" width="12.5703125" style="123" customWidth="1"/>
    <col min="524" max="524" width="12.7109375" style="123" customWidth="1"/>
    <col min="525" max="525" width="11" style="123" customWidth="1"/>
    <col min="526" max="527" width="12.140625" style="123" customWidth="1"/>
    <col min="528" max="529" width="8" style="123"/>
    <col min="530" max="530" width="15" style="123" customWidth="1"/>
    <col min="531" max="531" width="15.5703125" style="123" customWidth="1"/>
    <col min="532" max="532" width="15.28515625" style="123" customWidth="1"/>
    <col min="533" max="533" width="8" style="123"/>
    <col min="534" max="534" width="11.42578125" style="123" customWidth="1"/>
    <col min="535" max="535" width="14.140625" style="123" customWidth="1"/>
    <col min="536" max="536" width="13" style="123" customWidth="1"/>
    <col min="537" max="537" width="8" style="123"/>
    <col min="538" max="538" width="10.42578125" style="123" customWidth="1"/>
    <col min="539" max="539" width="11" style="123" customWidth="1"/>
    <col min="540" max="540" width="12.7109375" style="123" customWidth="1"/>
    <col min="541" max="760" width="8" style="123"/>
    <col min="761" max="761" width="9.7109375" style="123" customWidth="1"/>
    <col min="762" max="762" width="106.28515625" style="123" customWidth="1"/>
    <col min="763" max="763" width="17.28515625" style="123" customWidth="1"/>
    <col min="764" max="764" width="18.7109375" style="123" customWidth="1"/>
    <col min="765" max="765" width="21.7109375" style="123" customWidth="1"/>
    <col min="766" max="766" width="27.28515625" style="123" customWidth="1"/>
    <col min="767" max="767" width="20.42578125" style="123" customWidth="1"/>
    <col min="768" max="768" width="17.28515625" style="123" customWidth="1"/>
    <col min="769" max="769" width="22.5703125" style="123" customWidth="1"/>
    <col min="770" max="770" width="21" style="123" customWidth="1"/>
    <col min="771" max="771" width="32.5703125" style="123" customWidth="1"/>
    <col min="772" max="772" width="13" style="123" customWidth="1"/>
    <col min="773" max="773" width="12.7109375" style="123" customWidth="1"/>
    <col min="774" max="774" width="11.42578125" style="123" customWidth="1"/>
    <col min="775" max="775" width="11.85546875" style="123" customWidth="1"/>
    <col min="776" max="777" width="13.5703125" style="123" customWidth="1"/>
    <col min="778" max="779" width="12.5703125" style="123" customWidth="1"/>
    <col min="780" max="780" width="12.7109375" style="123" customWidth="1"/>
    <col min="781" max="781" width="11" style="123" customWidth="1"/>
    <col min="782" max="783" width="12.140625" style="123" customWidth="1"/>
    <col min="784" max="785" width="8" style="123"/>
    <col min="786" max="786" width="15" style="123" customWidth="1"/>
    <col min="787" max="787" width="15.5703125" style="123" customWidth="1"/>
    <col min="788" max="788" width="15.28515625" style="123" customWidth="1"/>
    <col min="789" max="789" width="8" style="123"/>
    <col min="790" max="790" width="11.42578125" style="123" customWidth="1"/>
    <col min="791" max="791" width="14.140625" style="123" customWidth="1"/>
    <col min="792" max="792" width="13" style="123" customWidth="1"/>
    <col min="793" max="793" width="8" style="123"/>
    <col min="794" max="794" width="10.42578125" style="123" customWidth="1"/>
    <col min="795" max="795" width="11" style="123" customWidth="1"/>
    <col min="796" max="796" width="12.7109375" style="123" customWidth="1"/>
    <col min="797" max="1016" width="8" style="123"/>
    <col min="1017" max="1017" width="9.7109375" style="123" customWidth="1"/>
    <col min="1018" max="1018" width="106.28515625" style="123" customWidth="1"/>
    <col min="1019" max="1019" width="17.28515625" style="123" customWidth="1"/>
    <col min="1020" max="1020" width="18.7109375" style="123" customWidth="1"/>
    <col min="1021" max="1021" width="21.7109375" style="123" customWidth="1"/>
    <col min="1022" max="1022" width="27.28515625" style="123" customWidth="1"/>
    <col min="1023" max="1023" width="20.42578125" style="123" customWidth="1"/>
    <col min="1024" max="1024" width="17.28515625" style="123" customWidth="1"/>
    <col min="1025" max="1025" width="22.5703125" style="123" customWidth="1"/>
    <col min="1026" max="1026" width="21" style="123" customWidth="1"/>
    <col min="1027" max="1027" width="32.5703125" style="123" customWidth="1"/>
    <col min="1028" max="1028" width="13" style="123" customWidth="1"/>
    <col min="1029" max="1029" width="12.7109375" style="123" customWidth="1"/>
    <col min="1030" max="1030" width="11.42578125" style="123" customWidth="1"/>
    <col min="1031" max="1031" width="11.85546875" style="123" customWidth="1"/>
    <col min="1032" max="1033" width="13.5703125" style="123" customWidth="1"/>
    <col min="1034" max="1035" width="12.5703125" style="123" customWidth="1"/>
    <col min="1036" max="1036" width="12.7109375" style="123" customWidth="1"/>
    <col min="1037" max="1037" width="11" style="123" customWidth="1"/>
    <col min="1038" max="1039" width="12.140625" style="123" customWidth="1"/>
    <col min="1040" max="1041" width="8" style="123"/>
    <col min="1042" max="1042" width="15" style="123" customWidth="1"/>
    <col min="1043" max="1043" width="15.5703125" style="123" customWidth="1"/>
    <col min="1044" max="1044" width="15.28515625" style="123" customWidth="1"/>
    <col min="1045" max="1045" width="8" style="123"/>
    <col min="1046" max="1046" width="11.42578125" style="123" customWidth="1"/>
    <col min="1047" max="1047" width="14.140625" style="123" customWidth="1"/>
    <col min="1048" max="1048" width="13" style="123" customWidth="1"/>
    <col min="1049" max="1049" width="8" style="123"/>
    <col min="1050" max="1050" width="10.42578125" style="123" customWidth="1"/>
    <col min="1051" max="1051" width="11" style="123" customWidth="1"/>
    <col min="1052" max="1052" width="12.7109375" style="123" customWidth="1"/>
    <col min="1053" max="1272" width="8" style="123"/>
    <col min="1273" max="1273" width="9.7109375" style="123" customWidth="1"/>
    <col min="1274" max="1274" width="106.28515625" style="123" customWidth="1"/>
    <col min="1275" max="1275" width="17.28515625" style="123" customWidth="1"/>
    <col min="1276" max="1276" width="18.7109375" style="123" customWidth="1"/>
    <col min="1277" max="1277" width="21.7109375" style="123" customWidth="1"/>
    <col min="1278" max="1278" width="27.28515625" style="123" customWidth="1"/>
    <col min="1279" max="1279" width="20.42578125" style="123" customWidth="1"/>
    <col min="1280" max="1280" width="17.28515625" style="123" customWidth="1"/>
    <col min="1281" max="1281" width="22.5703125" style="123" customWidth="1"/>
    <col min="1282" max="1282" width="21" style="123" customWidth="1"/>
    <col min="1283" max="1283" width="32.5703125" style="123" customWidth="1"/>
    <col min="1284" max="1284" width="13" style="123" customWidth="1"/>
    <col min="1285" max="1285" width="12.7109375" style="123" customWidth="1"/>
    <col min="1286" max="1286" width="11.42578125" style="123" customWidth="1"/>
    <col min="1287" max="1287" width="11.85546875" style="123" customWidth="1"/>
    <col min="1288" max="1289" width="13.5703125" style="123" customWidth="1"/>
    <col min="1290" max="1291" width="12.5703125" style="123" customWidth="1"/>
    <col min="1292" max="1292" width="12.7109375" style="123" customWidth="1"/>
    <col min="1293" max="1293" width="11" style="123" customWidth="1"/>
    <col min="1294" max="1295" width="12.140625" style="123" customWidth="1"/>
    <col min="1296" max="1297" width="8" style="123"/>
    <col min="1298" max="1298" width="15" style="123" customWidth="1"/>
    <col min="1299" max="1299" width="15.5703125" style="123" customWidth="1"/>
    <col min="1300" max="1300" width="15.28515625" style="123" customWidth="1"/>
    <col min="1301" max="1301" width="8" style="123"/>
    <col min="1302" max="1302" width="11.42578125" style="123" customWidth="1"/>
    <col min="1303" max="1303" width="14.140625" style="123" customWidth="1"/>
    <col min="1304" max="1304" width="13" style="123" customWidth="1"/>
    <col min="1305" max="1305" width="8" style="123"/>
    <col min="1306" max="1306" width="10.42578125" style="123" customWidth="1"/>
    <col min="1307" max="1307" width="11" style="123" customWidth="1"/>
    <col min="1308" max="1308" width="12.7109375" style="123" customWidth="1"/>
    <col min="1309" max="1528" width="8" style="123"/>
    <col min="1529" max="1529" width="9.7109375" style="123" customWidth="1"/>
    <col min="1530" max="1530" width="106.28515625" style="123" customWidth="1"/>
    <col min="1531" max="1531" width="17.28515625" style="123" customWidth="1"/>
    <col min="1532" max="1532" width="18.7109375" style="123" customWidth="1"/>
    <col min="1533" max="1533" width="21.7109375" style="123" customWidth="1"/>
    <col min="1534" max="1534" width="27.28515625" style="123" customWidth="1"/>
    <col min="1535" max="1535" width="20.42578125" style="123" customWidth="1"/>
    <col min="1536" max="1536" width="17.28515625" style="123" customWidth="1"/>
    <col min="1537" max="1537" width="22.5703125" style="123" customWidth="1"/>
    <col min="1538" max="1538" width="21" style="123" customWidth="1"/>
    <col min="1539" max="1539" width="32.5703125" style="123" customWidth="1"/>
    <col min="1540" max="1540" width="13" style="123" customWidth="1"/>
    <col min="1541" max="1541" width="12.7109375" style="123" customWidth="1"/>
    <col min="1542" max="1542" width="11.42578125" style="123" customWidth="1"/>
    <col min="1543" max="1543" width="11.85546875" style="123" customWidth="1"/>
    <col min="1544" max="1545" width="13.5703125" style="123" customWidth="1"/>
    <col min="1546" max="1547" width="12.5703125" style="123" customWidth="1"/>
    <col min="1548" max="1548" width="12.7109375" style="123" customWidth="1"/>
    <col min="1549" max="1549" width="11" style="123" customWidth="1"/>
    <col min="1550" max="1551" width="12.140625" style="123" customWidth="1"/>
    <col min="1552" max="1553" width="8" style="123"/>
    <col min="1554" max="1554" width="15" style="123" customWidth="1"/>
    <col min="1555" max="1555" width="15.5703125" style="123" customWidth="1"/>
    <col min="1556" max="1556" width="15.28515625" style="123" customWidth="1"/>
    <col min="1557" max="1557" width="8" style="123"/>
    <col min="1558" max="1558" width="11.42578125" style="123" customWidth="1"/>
    <col min="1559" max="1559" width="14.140625" style="123" customWidth="1"/>
    <col min="1560" max="1560" width="13" style="123" customWidth="1"/>
    <col min="1561" max="1561" width="8" style="123"/>
    <col min="1562" max="1562" width="10.42578125" style="123" customWidth="1"/>
    <col min="1563" max="1563" width="11" style="123" customWidth="1"/>
    <col min="1564" max="1564" width="12.7109375" style="123" customWidth="1"/>
    <col min="1565" max="1784" width="8" style="123"/>
    <col min="1785" max="1785" width="9.7109375" style="123" customWidth="1"/>
    <col min="1786" max="1786" width="106.28515625" style="123" customWidth="1"/>
    <col min="1787" max="1787" width="17.28515625" style="123" customWidth="1"/>
    <col min="1788" max="1788" width="18.7109375" style="123" customWidth="1"/>
    <col min="1789" max="1789" width="21.7109375" style="123" customWidth="1"/>
    <col min="1790" max="1790" width="27.28515625" style="123" customWidth="1"/>
    <col min="1791" max="1791" width="20.42578125" style="123" customWidth="1"/>
    <col min="1792" max="1792" width="17.28515625" style="123" customWidth="1"/>
    <col min="1793" max="1793" width="22.5703125" style="123" customWidth="1"/>
    <col min="1794" max="1794" width="21" style="123" customWidth="1"/>
    <col min="1795" max="1795" width="32.5703125" style="123" customWidth="1"/>
    <col min="1796" max="1796" width="13" style="123" customWidth="1"/>
    <col min="1797" max="1797" width="12.7109375" style="123" customWidth="1"/>
    <col min="1798" max="1798" width="11.42578125" style="123" customWidth="1"/>
    <col min="1799" max="1799" width="11.85546875" style="123" customWidth="1"/>
    <col min="1800" max="1801" width="13.5703125" style="123" customWidth="1"/>
    <col min="1802" max="1803" width="12.5703125" style="123" customWidth="1"/>
    <col min="1804" max="1804" width="12.7109375" style="123" customWidth="1"/>
    <col min="1805" max="1805" width="11" style="123" customWidth="1"/>
    <col min="1806" max="1807" width="12.140625" style="123" customWidth="1"/>
    <col min="1808" max="1809" width="8" style="123"/>
    <col min="1810" max="1810" width="15" style="123" customWidth="1"/>
    <col min="1811" max="1811" width="15.5703125" style="123" customWidth="1"/>
    <col min="1812" max="1812" width="15.28515625" style="123" customWidth="1"/>
    <col min="1813" max="1813" width="8" style="123"/>
    <col min="1814" max="1814" width="11.42578125" style="123" customWidth="1"/>
    <col min="1815" max="1815" width="14.140625" style="123" customWidth="1"/>
    <col min="1816" max="1816" width="13" style="123" customWidth="1"/>
    <col min="1817" max="1817" width="8" style="123"/>
    <col min="1818" max="1818" width="10.42578125" style="123" customWidth="1"/>
    <col min="1819" max="1819" width="11" style="123" customWidth="1"/>
    <col min="1820" max="1820" width="12.7109375" style="123" customWidth="1"/>
    <col min="1821" max="2040" width="8" style="123"/>
    <col min="2041" max="2041" width="9.7109375" style="123" customWidth="1"/>
    <col min="2042" max="2042" width="106.28515625" style="123" customWidth="1"/>
    <col min="2043" max="2043" width="17.28515625" style="123" customWidth="1"/>
    <col min="2044" max="2044" width="18.7109375" style="123" customWidth="1"/>
    <col min="2045" max="2045" width="21.7109375" style="123" customWidth="1"/>
    <col min="2046" max="2046" width="27.28515625" style="123" customWidth="1"/>
    <col min="2047" max="2047" width="20.42578125" style="123" customWidth="1"/>
    <col min="2048" max="2048" width="17.28515625" style="123" customWidth="1"/>
    <col min="2049" max="2049" width="22.5703125" style="123" customWidth="1"/>
    <col min="2050" max="2050" width="21" style="123" customWidth="1"/>
    <col min="2051" max="2051" width="32.5703125" style="123" customWidth="1"/>
    <col min="2052" max="2052" width="13" style="123" customWidth="1"/>
    <col min="2053" max="2053" width="12.7109375" style="123" customWidth="1"/>
    <col min="2054" max="2054" width="11.42578125" style="123" customWidth="1"/>
    <col min="2055" max="2055" width="11.85546875" style="123" customWidth="1"/>
    <col min="2056" max="2057" width="13.5703125" style="123" customWidth="1"/>
    <col min="2058" max="2059" width="12.5703125" style="123" customWidth="1"/>
    <col min="2060" max="2060" width="12.7109375" style="123" customWidth="1"/>
    <col min="2061" max="2061" width="11" style="123" customWidth="1"/>
    <col min="2062" max="2063" width="12.140625" style="123" customWidth="1"/>
    <col min="2064" max="2065" width="8" style="123"/>
    <col min="2066" max="2066" width="15" style="123" customWidth="1"/>
    <col min="2067" max="2067" width="15.5703125" style="123" customWidth="1"/>
    <col min="2068" max="2068" width="15.28515625" style="123" customWidth="1"/>
    <col min="2069" max="2069" width="8" style="123"/>
    <col min="2070" max="2070" width="11.42578125" style="123" customWidth="1"/>
    <col min="2071" max="2071" width="14.140625" style="123" customWidth="1"/>
    <col min="2072" max="2072" width="13" style="123" customWidth="1"/>
    <col min="2073" max="2073" width="8" style="123"/>
    <col min="2074" max="2074" width="10.42578125" style="123" customWidth="1"/>
    <col min="2075" max="2075" width="11" style="123" customWidth="1"/>
    <col min="2076" max="2076" width="12.7109375" style="123" customWidth="1"/>
    <col min="2077" max="2296" width="8" style="123"/>
    <col min="2297" max="2297" width="9.7109375" style="123" customWidth="1"/>
    <col min="2298" max="2298" width="106.28515625" style="123" customWidth="1"/>
    <col min="2299" max="2299" width="17.28515625" style="123" customWidth="1"/>
    <col min="2300" max="2300" width="18.7109375" style="123" customWidth="1"/>
    <col min="2301" max="2301" width="21.7109375" style="123" customWidth="1"/>
    <col min="2302" max="2302" width="27.28515625" style="123" customWidth="1"/>
    <col min="2303" max="2303" width="20.42578125" style="123" customWidth="1"/>
    <col min="2304" max="2304" width="17.28515625" style="123" customWidth="1"/>
    <col min="2305" max="2305" width="22.5703125" style="123" customWidth="1"/>
    <col min="2306" max="2306" width="21" style="123" customWidth="1"/>
    <col min="2307" max="2307" width="32.5703125" style="123" customWidth="1"/>
    <col min="2308" max="2308" width="13" style="123" customWidth="1"/>
    <col min="2309" max="2309" width="12.7109375" style="123" customWidth="1"/>
    <col min="2310" max="2310" width="11.42578125" style="123" customWidth="1"/>
    <col min="2311" max="2311" width="11.85546875" style="123" customWidth="1"/>
    <col min="2312" max="2313" width="13.5703125" style="123" customWidth="1"/>
    <col min="2314" max="2315" width="12.5703125" style="123" customWidth="1"/>
    <col min="2316" max="2316" width="12.7109375" style="123" customWidth="1"/>
    <col min="2317" max="2317" width="11" style="123" customWidth="1"/>
    <col min="2318" max="2319" width="12.140625" style="123" customWidth="1"/>
    <col min="2320" max="2321" width="8" style="123"/>
    <col min="2322" max="2322" width="15" style="123" customWidth="1"/>
    <col min="2323" max="2323" width="15.5703125" style="123" customWidth="1"/>
    <col min="2324" max="2324" width="15.28515625" style="123" customWidth="1"/>
    <col min="2325" max="2325" width="8" style="123"/>
    <col min="2326" max="2326" width="11.42578125" style="123" customWidth="1"/>
    <col min="2327" max="2327" width="14.140625" style="123" customWidth="1"/>
    <col min="2328" max="2328" width="13" style="123" customWidth="1"/>
    <col min="2329" max="2329" width="8" style="123"/>
    <col min="2330" max="2330" width="10.42578125" style="123" customWidth="1"/>
    <col min="2331" max="2331" width="11" style="123" customWidth="1"/>
    <col min="2332" max="2332" width="12.7109375" style="123" customWidth="1"/>
    <col min="2333" max="2552" width="8" style="123"/>
    <col min="2553" max="2553" width="9.7109375" style="123" customWidth="1"/>
    <col min="2554" max="2554" width="106.28515625" style="123" customWidth="1"/>
    <col min="2555" max="2555" width="17.28515625" style="123" customWidth="1"/>
    <col min="2556" max="2556" width="18.7109375" style="123" customWidth="1"/>
    <col min="2557" max="2557" width="21.7109375" style="123" customWidth="1"/>
    <col min="2558" max="2558" width="27.28515625" style="123" customWidth="1"/>
    <col min="2559" max="2559" width="20.42578125" style="123" customWidth="1"/>
    <col min="2560" max="2560" width="17.28515625" style="123" customWidth="1"/>
    <col min="2561" max="2561" width="22.5703125" style="123" customWidth="1"/>
    <col min="2562" max="2562" width="21" style="123" customWidth="1"/>
    <col min="2563" max="2563" width="32.5703125" style="123" customWidth="1"/>
    <col min="2564" max="2564" width="13" style="123" customWidth="1"/>
    <col min="2565" max="2565" width="12.7109375" style="123" customWidth="1"/>
    <col min="2566" max="2566" width="11.42578125" style="123" customWidth="1"/>
    <col min="2567" max="2567" width="11.85546875" style="123" customWidth="1"/>
    <col min="2568" max="2569" width="13.5703125" style="123" customWidth="1"/>
    <col min="2570" max="2571" width="12.5703125" style="123" customWidth="1"/>
    <col min="2572" max="2572" width="12.7109375" style="123" customWidth="1"/>
    <col min="2573" max="2573" width="11" style="123" customWidth="1"/>
    <col min="2574" max="2575" width="12.140625" style="123" customWidth="1"/>
    <col min="2576" max="2577" width="8" style="123"/>
    <col min="2578" max="2578" width="15" style="123" customWidth="1"/>
    <col min="2579" max="2579" width="15.5703125" style="123" customWidth="1"/>
    <col min="2580" max="2580" width="15.28515625" style="123" customWidth="1"/>
    <col min="2581" max="2581" width="8" style="123"/>
    <col min="2582" max="2582" width="11.42578125" style="123" customWidth="1"/>
    <col min="2583" max="2583" width="14.140625" style="123" customWidth="1"/>
    <col min="2584" max="2584" width="13" style="123" customWidth="1"/>
    <col min="2585" max="2585" width="8" style="123"/>
    <col min="2586" max="2586" width="10.42578125" style="123" customWidth="1"/>
    <col min="2587" max="2587" width="11" style="123" customWidth="1"/>
    <col min="2588" max="2588" width="12.7109375" style="123" customWidth="1"/>
    <col min="2589" max="2808" width="8" style="123"/>
    <col min="2809" max="2809" width="9.7109375" style="123" customWidth="1"/>
    <col min="2810" max="2810" width="106.28515625" style="123" customWidth="1"/>
    <col min="2811" max="2811" width="17.28515625" style="123" customWidth="1"/>
    <col min="2812" max="2812" width="18.7109375" style="123" customWidth="1"/>
    <col min="2813" max="2813" width="21.7109375" style="123" customWidth="1"/>
    <col min="2814" max="2814" width="27.28515625" style="123" customWidth="1"/>
    <col min="2815" max="2815" width="20.42578125" style="123" customWidth="1"/>
    <col min="2816" max="2816" width="17.28515625" style="123" customWidth="1"/>
    <col min="2817" max="2817" width="22.5703125" style="123" customWidth="1"/>
    <col min="2818" max="2818" width="21" style="123" customWidth="1"/>
    <col min="2819" max="2819" width="32.5703125" style="123" customWidth="1"/>
    <col min="2820" max="2820" width="13" style="123" customWidth="1"/>
    <col min="2821" max="2821" width="12.7109375" style="123" customWidth="1"/>
    <col min="2822" max="2822" width="11.42578125" style="123" customWidth="1"/>
    <col min="2823" max="2823" width="11.85546875" style="123" customWidth="1"/>
    <col min="2824" max="2825" width="13.5703125" style="123" customWidth="1"/>
    <col min="2826" max="2827" width="12.5703125" style="123" customWidth="1"/>
    <col min="2828" max="2828" width="12.7109375" style="123" customWidth="1"/>
    <col min="2829" max="2829" width="11" style="123" customWidth="1"/>
    <col min="2830" max="2831" width="12.140625" style="123" customWidth="1"/>
    <col min="2832" max="2833" width="8" style="123"/>
    <col min="2834" max="2834" width="15" style="123" customWidth="1"/>
    <col min="2835" max="2835" width="15.5703125" style="123" customWidth="1"/>
    <col min="2836" max="2836" width="15.28515625" style="123" customWidth="1"/>
    <col min="2837" max="2837" width="8" style="123"/>
    <col min="2838" max="2838" width="11.42578125" style="123" customWidth="1"/>
    <col min="2839" max="2839" width="14.140625" style="123" customWidth="1"/>
    <col min="2840" max="2840" width="13" style="123" customWidth="1"/>
    <col min="2841" max="2841" width="8" style="123"/>
    <col min="2842" max="2842" width="10.42578125" style="123" customWidth="1"/>
    <col min="2843" max="2843" width="11" style="123" customWidth="1"/>
    <col min="2844" max="2844" width="12.7109375" style="123" customWidth="1"/>
    <col min="2845" max="3064" width="8" style="123"/>
    <col min="3065" max="3065" width="9.7109375" style="123" customWidth="1"/>
    <col min="3066" max="3066" width="106.28515625" style="123" customWidth="1"/>
    <col min="3067" max="3067" width="17.28515625" style="123" customWidth="1"/>
    <col min="3068" max="3068" width="18.7109375" style="123" customWidth="1"/>
    <col min="3069" max="3069" width="21.7109375" style="123" customWidth="1"/>
    <col min="3070" max="3070" width="27.28515625" style="123" customWidth="1"/>
    <col min="3071" max="3071" width="20.42578125" style="123" customWidth="1"/>
    <col min="3072" max="3072" width="17.28515625" style="123" customWidth="1"/>
    <col min="3073" max="3073" width="22.5703125" style="123" customWidth="1"/>
    <col min="3074" max="3074" width="21" style="123" customWidth="1"/>
    <col min="3075" max="3075" width="32.5703125" style="123" customWidth="1"/>
    <col min="3076" max="3076" width="13" style="123" customWidth="1"/>
    <col min="3077" max="3077" width="12.7109375" style="123" customWidth="1"/>
    <col min="3078" max="3078" width="11.42578125" style="123" customWidth="1"/>
    <col min="3079" max="3079" width="11.85546875" style="123" customWidth="1"/>
    <col min="3080" max="3081" width="13.5703125" style="123" customWidth="1"/>
    <col min="3082" max="3083" width="12.5703125" style="123" customWidth="1"/>
    <col min="3084" max="3084" width="12.7109375" style="123" customWidth="1"/>
    <col min="3085" max="3085" width="11" style="123" customWidth="1"/>
    <col min="3086" max="3087" width="12.140625" style="123" customWidth="1"/>
    <col min="3088" max="3089" width="8" style="123"/>
    <col min="3090" max="3090" width="15" style="123" customWidth="1"/>
    <col min="3091" max="3091" width="15.5703125" style="123" customWidth="1"/>
    <col min="3092" max="3092" width="15.28515625" style="123" customWidth="1"/>
    <col min="3093" max="3093" width="8" style="123"/>
    <col min="3094" max="3094" width="11.42578125" style="123" customWidth="1"/>
    <col min="3095" max="3095" width="14.140625" style="123" customWidth="1"/>
    <col min="3096" max="3096" width="13" style="123" customWidth="1"/>
    <col min="3097" max="3097" width="8" style="123"/>
    <col min="3098" max="3098" width="10.42578125" style="123" customWidth="1"/>
    <col min="3099" max="3099" width="11" style="123" customWidth="1"/>
    <col min="3100" max="3100" width="12.7109375" style="123" customWidth="1"/>
    <col min="3101" max="3320" width="8" style="123"/>
    <col min="3321" max="3321" width="9.7109375" style="123" customWidth="1"/>
    <col min="3322" max="3322" width="106.28515625" style="123" customWidth="1"/>
    <col min="3323" max="3323" width="17.28515625" style="123" customWidth="1"/>
    <col min="3324" max="3324" width="18.7109375" style="123" customWidth="1"/>
    <col min="3325" max="3325" width="21.7109375" style="123" customWidth="1"/>
    <col min="3326" max="3326" width="27.28515625" style="123" customWidth="1"/>
    <col min="3327" max="3327" width="20.42578125" style="123" customWidth="1"/>
    <col min="3328" max="3328" width="17.28515625" style="123" customWidth="1"/>
    <col min="3329" max="3329" width="22.5703125" style="123" customWidth="1"/>
    <col min="3330" max="3330" width="21" style="123" customWidth="1"/>
    <col min="3331" max="3331" width="32.5703125" style="123" customWidth="1"/>
    <col min="3332" max="3332" width="13" style="123" customWidth="1"/>
    <col min="3333" max="3333" width="12.7109375" style="123" customWidth="1"/>
    <col min="3334" max="3334" width="11.42578125" style="123" customWidth="1"/>
    <col min="3335" max="3335" width="11.85546875" style="123" customWidth="1"/>
    <col min="3336" max="3337" width="13.5703125" style="123" customWidth="1"/>
    <col min="3338" max="3339" width="12.5703125" style="123" customWidth="1"/>
    <col min="3340" max="3340" width="12.7109375" style="123" customWidth="1"/>
    <col min="3341" max="3341" width="11" style="123" customWidth="1"/>
    <col min="3342" max="3343" width="12.140625" style="123" customWidth="1"/>
    <col min="3344" max="3345" width="8" style="123"/>
    <col min="3346" max="3346" width="15" style="123" customWidth="1"/>
    <col min="3347" max="3347" width="15.5703125" style="123" customWidth="1"/>
    <col min="3348" max="3348" width="15.28515625" style="123" customWidth="1"/>
    <col min="3349" max="3349" width="8" style="123"/>
    <col min="3350" max="3350" width="11.42578125" style="123" customWidth="1"/>
    <col min="3351" max="3351" width="14.140625" style="123" customWidth="1"/>
    <col min="3352" max="3352" width="13" style="123" customWidth="1"/>
    <col min="3353" max="3353" width="8" style="123"/>
    <col min="3354" max="3354" width="10.42578125" style="123" customWidth="1"/>
    <col min="3355" max="3355" width="11" style="123" customWidth="1"/>
    <col min="3356" max="3356" width="12.7109375" style="123" customWidth="1"/>
    <col min="3357" max="3576" width="8" style="123"/>
    <col min="3577" max="3577" width="9.7109375" style="123" customWidth="1"/>
    <col min="3578" max="3578" width="106.28515625" style="123" customWidth="1"/>
    <col min="3579" max="3579" width="17.28515625" style="123" customWidth="1"/>
    <col min="3580" max="3580" width="18.7109375" style="123" customWidth="1"/>
    <col min="3581" max="3581" width="21.7109375" style="123" customWidth="1"/>
    <col min="3582" max="3582" width="27.28515625" style="123" customWidth="1"/>
    <col min="3583" max="3583" width="20.42578125" style="123" customWidth="1"/>
    <col min="3584" max="3584" width="17.28515625" style="123" customWidth="1"/>
    <col min="3585" max="3585" width="22.5703125" style="123" customWidth="1"/>
    <col min="3586" max="3586" width="21" style="123" customWidth="1"/>
    <col min="3587" max="3587" width="32.5703125" style="123" customWidth="1"/>
    <col min="3588" max="3588" width="13" style="123" customWidth="1"/>
    <col min="3589" max="3589" width="12.7109375" style="123" customWidth="1"/>
    <col min="3590" max="3590" width="11.42578125" style="123" customWidth="1"/>
    <col min="3591" max="3591" width="11.85546875" style="123" customWidth="1"/>
    <col min="3592" max="3593" width="13.5703125" style="123" customWidth="1"/>
    <col min="3594" max="3595" width="12.5703125" style="123" customWidth="1"/>
    <col min="3596" max="3596" width="12.7109375" style="123" customWidth="1"/>
    <col min="3597" max="3597" width="11" style="123" customWidth="1"/>
    <col min="3598" max="3599" width="12.140625" style="123" customWidth="1"/>
    <col min="3600" max="3601" width="8" style="123"/>
    <col min="3602" max="3602" width="15" style="123" customWidth="1"/>
    <col min="3603" max="3603" width="15.5703125" style="123" customWidth="1"/>
    <col min="3604" max="3604" width="15.28515625" style="123" customWidth="1"/>
    <col min="3605" max="3605" width="8" style="123"/>
    <col min="3606" max="3606" width="11.42578125" style="123" customWidth="1"/>
    <col min="3607" max="3607" width="14.140625" style="123" customWidth="1"/>
    <col min="3608" max="3608" width="13" style="123" customWidth="1"/>
    <col min="3609" max="3609" width="8" style="123"/>
    <col min="3610" max="3610" width="10.42578125" style="123" customWidth="1"/>
    <col min="3611" max="3611" width="11" style="123" customWidth="1"/>
    <col min="3612" max="3612" width="12.7109375" style="123" customWidth="1"/>
    <col min="3613" max="3832" width="8" style="123"/>
    <col min="3833" max="3833" width="9.7109375" style="123" customWidth="1"/>
    <col min="3834" max="3834" width="106.28515625" style="123" customWidth="1"/>
    <col min="3835" max="3835" width="17.28515625" style="123" customWidth="1"/>
    <col min="3836" max="3836" width="18.7109375" style="123" customWidth="1"/>
    <col min="3837" max="3837" width="21.7109375" style="123" customWidth="1"/>
    <col min="3838" max="3838" width="27.28515625" style="123" customWidth="1"/>
    <col min="3839" max="3839" width="20.42578125" style="123" customWidth="1"/>
    <col min="3840" max="3840" width="17.28515625" style="123" customWidth="1"/>
    <col min="3841" max="3841" width="22.5703125" style="123" customWidth="1"/>
    <col min="3842" max="3842" width="21" style="123" customWidth="1"/>
    <col min="3843" max="3843" width="32.5703125" style="123" customWidth="1"/>
    <col min="3844" max="3844" width="13" style="123" customWidth="1"/>
    <col min="3845" max="3845" width="12.7109375" style="123" customWidth="1"/>
    <col min="3846" max="3846" width="11.42578125" style="123" customWidth="1"/>
    <col min="3847" max="3847" width="11.85546875" style="123" customWidth="1"/>
    <col min="3848" max="3849" width="13.5703125" style="123" customWidth="1"/>
    <col min="3850" max="3851" width="12.5703125" style="123" customWidth="1"/>
    <col min="3852" max="3852" width="12.7109375" style="123" customWidth="1"/>
    <col min="3853" max="3853" width="11" style="123" customWidth="1"/>
    <col min="3854" max="3855" width="12.140625" style="123" customWidth="1"/>
    <col min="3856" max="3857" width="8" style="123"/>
    <col min="3858" max="3858" width="15" style="123" customWidth="1"/>
    <col min="3859" max="3859" width="15.5703125" style="123" customWidth="1"/>
    <col min="3860" max="3860" width="15.28515625" style="123" customWidth="1"/>
    <col min="3861" max="3861" width="8" style="123"/>
    <col min="3862" max="3862" width="11.42578125" style="123" customWidth="1"/>
    <col min="3863" max="3863" width="14.140625" style="123" customWidth="1"/>
    <col min="3864" max="3864" width="13" style="123" customWidth="1"/>
    <col min="3865" max="3865" width="8" style="123"/>
    <col min="3866" max="3866" width="10.42578125" style="123" customWidth="1"/>
    <col min="3867" max="3867" width="11" style="123" customWidth="1"/>
    <col min="3868" max="3868" width="12.7109375" style="123" customWidth="1"/>
    <col min="3869" max="4088" width="8" style="123"/>
    <col min="4089" max="4089" width="9.7109375" style="123" customWidth="1"/>
    <col min="4090" max="4090" width="106.28515625" style="123" customWidth="1"/>
    <col min="4091" max="4091" width="17.28515625" style="123" customWidth="1"/>
    <col min="4092" max="4092" width="18.7109375" style="123" customWidth="1"/>
    <col min="4093" max="4093" width="21.7109375" style="123" customWidth="1"/>
    <col min="4094" max="4094" width="27.28515625" style="123" customWidth="1"/>
    <col min="4095" max="4095" width="20.42578125" style="123" customWidth="1"/>
    <col min="4096" max="4096" width="17.28515625" style="123" customWidth="1"/>
    <col min="4097" max="4097" width="22.5703125" style="123" customWidth="1"/>
    <col min="4098" max="4098" width="21" style="123" customWidth="1"/>
    <col min="4099" max="4099" width="32.5703125" style="123" customWidth="1"/>
    <col min="4100" max="4100" width="13" style="123" customWidth="1"/>
    <col min="4101" max="4101" width="12.7109375" style="123" customWidth="1"/>
    <col min="4102" max="4102" width="11.42578125" style="123" customWidth="1"/>
    <col min="4103" max="4103" width="11.85546875" style="123" customWidth="1"/>
    <col min="4104" max="4105" width="13.5703125" style="123" customWidth="1"/>
    <col min="4106" max="4107" width="12.5703125" style="123" customWidth="1"/>
    <col min="4108" max="4108" width="12.7109375" style="123" customWidth="1"/>
    <col min="4109" max="4109" width="11" style="123" customWidth="1"/>
    <col min="4110" max="4111" width="12.140625" style="123" customWidth="1"/>
    <col min="4112" max="4113" width="8" style="123"/>
    <col min="4114" max="4114" width="15" style="123" customWidth="1"/>
    <col min="4115" max="4115" width="15.5703125" style="123" customWidth="1"/>
    <col min="4116" max="4116" width="15.28515625" style="123" customWidth="1"/>
    <col min="4117" max="4117" width="8" style="123"/>
    <col min="4118" max="4118" width="11.42578125" style="123" customWidth="1"/>
    <col min="4119" max="4119" width="14.140625" style="123" customWidth="1"/>
    <col min="4120" max="4120" width="13" style="123" customWidth="1"/>
    <col min="4121" max="4121" width="8" style="123"/>
    <col min="4122" max="4122" width="10.42578125" style="123" customWidth="1"/>
    <col min="4123" max="4123" width="11" style="123" customWidth="1"/>
    <col min="4124" max="4124" width="12.7109375" style="123" customWidth="1"/>
    <col min="4125" max="4344" width="8" style="123"/>
    <col min="4345" max="4345" width="9.7109375" style="123" customWidth="1"/>
    <col min="4346" max="4346" width="106.28515625" style="123" customWidth="1"/>
    <col min="4347" max="4347" width="17.28515625" style="123" customWidth="1"/>
    <col min="4348" max="4348" width="18.7109375" style="123" customWidth="1"/>
    <col min="4349" max="4349" width="21.7109375" style="123" customWidth="1"/>
    <col min="4350" max="4350" width="27.28515625" style="123" customWidth="1"/>
    <col min="4351" max="4351" width="20.42578125" style="123" customWidth="1"/>
    <col min="4352" max="4352" width="17.28515625" style="123" customWidth="1"/>
    <col min="4353" max="4353" width="22.5703125" style="123" customWidth="1"/>
    <col min="4354" max="4354" width="21" style="123" customWidth="1"/>
    <col min="4355" max="4355" width="32.5703125" style="123" customWidth="1"/>
    <col min="4356" max="4356" width="13" style="123" customWidth="1"/>
    <col min="4357" max="4357" width="12.7109375" style="123" customWidth="1"/>
    <col min="4358" max="4358" width="11.42578125" style="123" customWidth="1"/>
    <col min="4359" max="4359" width="11.85546875" style="123" customWidth="1"/>
    <col min="4360" max="4361" width="13.5703125" style="123" customWidth="1"/>
    <col min="4362" max="4363" width="12.5703125" style="123" customWidth="1"/>
    <col min="4364" max="4364" width="12.7109375" style="123" customWidth="1"/>
    <col min="4365" max="4365" width="11" style="123" customWidth="1"/>
    <col min="4366" max="4367" width="12.140625" style="123" customWidth="1"/>
    <col min="4368" max="4369" width="8" style="123"/>
    <col min="4370" max="4370" width="15" style="123" customWidth="1"/>
    <col min="4371" max="4371" width="15.5703125" style="123" customWidth="1"/>
    <col min="4372" max="4372" width="15.28515625" style="123" customWidth="1"/>
    <col min="4373" max="4373" width="8" style="123"/>
    <col min="4374" max="4374" width="11.42578125" style="123" customWidth="1"/>
    <col min="4375" max="4375" width="14.140625" style="123" customWidth="1"/>
    <col min="4376" max="4376" width="13" style="123" customWidth="1"/>
    <col min="4377" max="4377" width="8" style="123"/>
    <col min="4378" max="4378" width="10.42578125" style="123" customWidth="1"/>
    <col min="4379" max="4379" width="11" style="123" customWidth="1"/>
    <col min="4380" max="4380" width="12.7109375" style="123" customWidth="1"/>
    <col min="4381" max="4600" width="8" style="123"/>
    <col min="4601" max="4601" width="9.7109375" style="123" customWidth="1"/>
    <col min="4602" max="4602" width="106.28515625" style="123" customWidth="1"/>
    <col min="4603" max="4603" width="17.28515625" style="123" customWidth="1"/>
    <col min="4604" max="4604" width="18.7109375" style="123" customWidth="1"/>
    <col min="4605" max="4605" width="21.7109375" style="123" customWidth="1"/>
    <col min="4606" max="4606" width="27.28515625" style="123" customWidth="1"/>
    <col min="4607" max="4607" width="20.42578125" style="123" customWidth="1"/>
    <col min="4608" max="4608" width="17.28515625" style="123" customWidth="1"/>
    <col min="4609" max="4609" width="22.5703125" style="123" customWidth="1"/>
    <col min="4610" max="4610" width="21" style="123" customWidth="1"/>
    <col min="4611" max="4611" width="32.5703125" style="123" customWidth="1"/>
    <col min="4612" max="4612" width="13" style="123" customWidth="1"/>
    <col min="4613" max="4613" width="12.7109375" style="123" customWidth="1"/>
    <col min="4614" max="4614" width="11.42578125" style="123" customWidth="1"/>
    <col min="4615" max="4615" width="11.85546875" style="123" customWidth="1"/>
    <col min="4616" max="4617" width="13.5703125" style="123" customWidth="1"/>
    <col min="4618" max="4619" width="12.5703125" style="123" customWidth="1"/>
    <col min="4620" max="4620" width="12.7109375" style="123" customWidth="1"/>
    <col min="4621" max="4621" width="11" style="123" customWidth="1"/>
    <col min="4622" max="4623" width="12.140625" style="123" customWidth="1"/>
    <col min="4624" max="4625" width="8" style="123"/>
    <col min="4626" max="4626" width="15" style="123" customWidth="1"/>
    <col min="4627" max="4627" width="15.5703125" style="123" customWidth="1"/>
    <col min="4628" max="4628" width="15.28515625" style="123" customWidth="1"/>
    <col min="4629" max="4629" width="8" style="123"/>
    <col min="4630" max="4630" width="11.42578125" style="123" customWidth="1"/>
    <col min="4631" max="4631" width="14.140625" style="123" customWidth="1"/>
    <col min="4632" max="4632" width="13" style="123" customWidth="1"/>
    <col min="4633" max="4633" width="8" style="123"/>
    <col min="4634" max="4634" width="10.42578125" style="123" customWidth="1"/>
    <col min="4635" max="4635" width="11" style="123" customWidth="1"/>
    <col min="4636" max="4636" width="12.7109375" style="123" customWidth="1"/>
    <col min="4637" max="4856" width="8" style="123"/>
    <col min="4857" max="4857" width="9.7109375" style="123" customWidth="1"/>
    <col min="4858" max="4858" width="106.28515625" style="123" customWidth="1"/>
    <col min="4859" max="4859" width="17.28515625" style="123" customWidth="1"/>
    <col min="4860" max="4860" width="18.7109375" style="123" customWidth="1"/>
    <col min="4861" max="4861" width="21.7109375" style="123" customWidth="1"/>
    <col min="4862" max="4862" width="27.28515625" style="123" customWidth="1"/>
    <col min="4863" max="4863" width="20.42578125" style="123" customWidth="1"/>
    <col min="4864" max="4864" width="17.28515625" style="123" customWidth="1"/>
    <col min="4865" max="4865" width="22.5703125" style="123" customWidth="1"/>
    <col min="4866" max="4866" width="21" style="123" customWidth="1"/>
    <col min="4867" max="4867" width="32.5703125" style="123" customWidth="1"/>
    <col min="4868" max="4868" width="13" style="123" customWidth="1"/>
    <col min="4869" max="4869" width="12.7109375" style="123" customWidth="1"/>
    <col min="4870" max="4870" width="11.42578125" style="123" customWidth="1"/>
    <col min="4871" max="4871" width="11.85546875" style="123" customWidth="1"/>
    <col min="4872" max="4873" width="13.5703125" style="123" customWidth="1"/>
    <col min="4874" max="4875" width="12.5703125" style="123" customWidth="1"/>
    <col min="4876" max="4876" width="12.7109375" style="123" customWidth="1"/>
    <col min="4877" max="4877" width="11" style="123" customWidth="1"/>
    <col min="4878" max="4879" width="12.140625" style="123" customWidth="1"/>
    <col min="4880" max="4881" width="8" style="123"/>
    <col min="4882" max="4882" width="15" style="123" customWidth="1"/>
    <col min="4883" max="4883" width="15.5703125" style="123" customWidth="1"/>
    <col min="4884" max="4884" width="15.28515625" style="123" customWidth="1"/>
    <col min="4885" max="4885" width="8" style="123"/>
    <col min="4886" max="4886" width="11.42578125" style="123" customWidth="1"/>
    <col min="4887" max="4887" width="14.140625" style="123" customWidth="1"/>
    <col min="4888" max="4888" width="13" style="123" customWidth="1"/>
    <col min="4889" max="4889" width="8" style="123"/>
    <col min="4890" max="4890" width="10.42578125" style="123" customWidth="1"/>
    <col min="4891" max="4891" width="11" style="123" customWidth="1"/>
    <col min="4892" max="4892" width="12.7109375" style="123" customWidth="1"/>
    <col min="4893" max="5112" width="8" style="123"/>
    <col min="5113" max="5113" width="9.7109375" style="123" customWidth="1"/>
    <col min="5114" max="5114" width="106.28515625" style="123" customWidth="1"/>
    <col min="5115" max="5115" width="17.28515625" style="123" customWidth="1"/>
    <col min="5116" max="5116" width="18.7109375" style="123" customWidth="1"/>
    <col min="5117" max="5117" width="21.7109375" style="123" customWidth="1"/>
    <col min="5118" max="5118" width="27.28515625" style="123" customWidth="1"/>
    <col min="5119" max="5119" width="20.42578125" style="123" customWidth="1"/>
    <col min="5120" max="5120" width="17.28515625" style="123" customWidth="1"/>
    <col min="5121" max="5121" width="22.5703125" style="123" customWidth="1"/>
    <col min="5122" max="5122" width="21" style="123" customWidth="1"/>
    <col min="5123" max="5123" width="32.5703125" style="123" customWidth="1"/>
    <col min="5124" max="5124" width="13" style="123" customWidth="1"/>
    <col min="5125" max="5125" width="12.7109375" style="123" customWidth="1"/>
    <col min="5126" max="5126" width="11.42578125" style="123" customWidth="1"/>
    <col min="5127" max="5127" width="11.85546875" style="123" customWidth="1"/>
    <col min="5128" max="5129" width="13.5703125" style="123" customWidth="1"/>
    <col min="5130" max="5131" width="12.5703125" style="123" customWidth="1"/>
    <col min="5132" max="5132" width="12.7109375" style="123" customWidth="1"/>
    <col min="5133" max="5133" width="11" style="123" customWidth="1"/>
    <col min="5134" max="5135" width="12.140625" style="123" customWidth="1"/>
    <col min="5136" max="5137" width="8" style="123"/>
    <col min="5138" max="5138" width="15" style="123" customWidth="1"/>
    <col min="5139" max="5139" width="15.5703125" style="123" customWidth="1"/>
    <col min="5140" max="5140" width="15.28515625" style="123" customWidth="1"/>
    <col min="5141" max="5141" width="8" style="123"/>
    <col min="5142" max="5142" width="11.42578125" style="123" customWidth="1"/>
    <col min="5143" max="5143" width="14.140625" style="123" customWidth="1"/>
    <col min="5144" max="5144" width="13" style="123" customWidth="1"/>
    <col min="5145" max="5145" width="8" style="123"/>
    <col min="5146" max="5146" width="10.42578125" style="123" customWidth="1"/>
    <col min="5147" max="5147" width="11" style="123" customWidth="1"/>
    <col min="5148" max="5148" width="12.7109375" style="123" customWidth="1"/>
    <col min="5149" max="5368" width="8" style="123"/>
    <col min="5369" max="5369" width="9.7109375" style="123" customWidth="1"/>
    <col min="5370" max="5370" width="106.28515625" style="123" customWidth="1"/>
    <col min="5371" max="5371" width="17.28515625" style="123" customWidth="1"/>
    <col min="5372" max="5372" width="18.7109375" style="123" customWidth="1"/>
    <col min="5373" max="5373" width="21.7109375" style="123" customWidth="1"/>
    <col min="5374" max="5374" width="27.28515625" style="123" customWidth="1"/>
    <col min="5375" max="5375" width="20.42578125" style="123" customWidth="1"/>
    <col min="5376" max="5376" width="17.28515625" style="123" customWidth="1"/>
    <col min="5377" max="5377" width="22.5703125" style="123" customWidth="1"/>
    <col min="5378" max="5378" width="21" style="123" customWidth="1"/>
    <col min="5379" max="5379" width="32.5703125" style="123" customWidth="1"/>
    <col min="5380" max="5380" width="13" style="123" customWidth="1"/>
    <col min="5381" max="5381" width="12.7109375" style="123" customWidth="1"/>
    <col min="5382" max="5382" width="11.42578125" style="123" customWidth="1"/>
    <col min="5383" max="5383" width="11.85546875" style="123" customWidth="1"/>
    <col min="5384" max="5385" width="13.5703125" style="123" customWidth="1"/>
    <col min="5386" max="5387" width="12.5703125" style="123" customWidth="1"/>
    <col min="5388" max="5388" width="12.7109375" style="123" customWidth="1"/>
    <col min="5389" max="5389" width="11" style="123" customWidth="1"/>
    <col min="5390" max="5391" width="12.140625" style="123" customWidth="1"/>
    <col min="5392" max="5393" width="8" style="123"/>
    <col min="5394" max="5394" width="15" style="123" customWidth="1"/>
    <col min="5395" max="5395" width="15.5703125" style="123" customWidth="1"/>
    <col min="5396" max="5396" width="15.28515625" style="123" customWidth="1"/>
    <col min="5397" max="5397" width="8" style="123"/>
    <col min="5398" max="5398" width="11.42578125" style="123" customWidth="1"/>
    <col min="5399" max="5399" width="14.140625" style="123" customWidth="1"/>
    <col min="5400" max="5400" width="13" style="123" customWidth="1"/>
    <col min="5401" max="5401" width="8" style="123"/>
    <col min="5402" max="5402" width="10.42578125" style="123" customWidth="1"/>
    <col min="5403" max="5403" width="11" style="123" customWidth="1"/>
    <col min="5404" max="5404" width="12.7109375" style="123" customWidth="1"/>
    <col min="5405" max="5624" width="8" style="123"/>
    <col min="5625" max="5625" width="9.7109375" style="123" customWidth="1"/>
    <col min="5626" max="5626" width="106.28515625" style="123" customWidth="1"/>
    <col min="5627" max="5627" width="17.28515625" style="123" customWidth="1"/>
    <col min="5628" max="5628" width="18.7109375" style="123" customWidth="1"/>
    <col min="5629" max="5629" width="21.7109375" style="123" customWidth="1"/>
    <col min="5630" max="5630" width="27.28515625" style="123" customWidth="1"/>
    <col min="5631" max="5631" width="20.42578125" style="123" customWidth="1"/>
    <col min="5632" max="5632" width="17.28515625" style="123" customWidth="1"/>
    <col min="5633" max="5633" width="22.5703125" style="123" customWidth="1"/>
    <col min="5634" max="5634" width="21" style="123" customWidth="1"/>
    <col min="5635" max="5635" width="32.5703125" style="123" customWidth="1"/>
    <col min="5636" max="5636" width="13" style="123" customWidth="1"/>
    <col min="5637" max="5637" width="12.7109375" style="123" customWidth="1"/>
    <col min="5638" max="5638" width="11.42578125" style="123" customWidth="1"/>
    <col min="5639" max="5639" width="11.85546875" style="123" customWidth="1"/>
    <col min="5640" max="5641" width="13.5703125" style="123" customWidth="1"/>
    <col min="5642" max="5643" width="12.5703125" style="123" customWidth="1"/>
    <col min="5644" max="5644" width="12.7109375" style="123" customWidth="1"/>
    <col min="5645" max="5645" width="11" style="123" customWidth="1"/>
    <col min="5646" max="5647" width="12.140625" style="123" customWidth="1"/>
    <col min="5648" max="5649" width="8" style="123"/>
    <col min="5650" max="5650" width="15" style="123" customWidth="1"/>
    <col min="5651" max="5651" width="15.5703125" style="123" customWidth="1"/>
    <col min="5652" max="5652" width="15.28515625" style="123" customWidth="1"/>
    <col min="5653" max="5653" width="8" style="123"/>
    <col min="5654" max="5654" width="11.42578125" style="123" customWidth="1"/>
    <col min="5655" max="5655" width="14.140625" style="123" customWidth="1"/>
    <col min="5656" max="5656" width="13" style="123" customWidth="1"/>
    <col min="5657" max="5657" width="8" style="123"/>
    <col min="5658" max="5658" width="10.42578125" style="123" customWidth="1"/>
    <col min="5659" max="5659" width="11" style="123" customWidth="1"/>
    <col min="5660" max="5660" width="12.7109375" style="123" customWidth="1"/>
    <col min="5661" max="5880" width="8" style="123"/>
    <col min="5881" max="5881" width="9.7109375" style="123" customWidth="1"/>
    <col min="5882" max="5882" width="106.28515625" style="123" customWidth="1"/>
    <col min="5883" max="5883" width="17.28515625" style="123" customWidth="1"/>
    <col min="5884" max="5884" width="18.7109375" style="123" customWidth="1"/>
    <col min="5885" max="5885" width="21.7109375" style="123" customWidth="1"/>
    <col min="5886" max="5886" width="27.28515625" style="123" customWidth="1"/>
    <col min="5887" max="5887" width="20.42578125" style="123" customWidth="1"/>
    <col min="5888" max="5888" width="17.28515625" style="123" customWidth="1"/>
    <col min="5889" max="5889" width="22.5703125" style="123" customWidth="1"/>
    <col min="5890" max="5890" width="21" style="123" customWidth="1"/>
    <col min="5891" max="5891" width="32.5703125" style="123" customWidth="1"/>
    <col min="5892" max="5892" width="13" style="123" customWidth="1"/>
    <col min="5893" max="5893" width="12.7109375" style="123" customWidth="1"/>
    <col min="5894" max="5894" width="11.42578125" style="123" customWidth="1"/>
    <col min="5895" max="5895" width="11.85546875" style="123" customWidth="1"/>
    <col min="5896" max="5897" width="13.5703125" style="123" customWidth="1"/>
    <col min="5898" max="5899" width="12.5703125" style="123" customWidth="1"/>
    <col min="5900" max="5900" width="12.7109375" style="123" customWidth="1"/>
    <col min="5901" max="5901" width="11" style="123" customWidth="1"/>
    <col min="5902" max="5903" width="12.140625" style="123" customWidth="1"/>
    <col min="5904" max="5905" width="8" style="123"/>
    <col min="5906" max="5906" width="15" style="123" customWidth="1"/>
    <col min="5907" max="5907" width="15.5703125" style="123" customWidth="1"/>
    <col min="5908" max="5908" width="15.28515625" style="123" customWidth="1"/>
    <col min="5909" max="5909" width="8" style="123"/>
    <col min="5910" max="5910" width="11.42578125" style="123" customWidth="1"/>
    <col min="5911" max="5911" width="14.140625" style="123" customWidth="1"/>
    <col min="5912" max="5912" width="13" style="123" customWidth="1"/>
    <col min="5913" max="5913" width="8" style="123"/>
    <col min="5914" max="5914" width="10.42578125" style="123" customWidth="1"/>
    <col min="5915" max="5915" width="11" style="123" customWidth="1"/>
    <col min="5916" max="5916" width="12.7109375" style="123" customWidth="1"/>
    <col min="5917" max="6136" width="8" style="123"/>
    <col min="6137" max="6137" width="9.7109375" style="123" customWidth="1"/>
    <col min="6138" max="6138" width="106.28515625" style="123" customWidth="1"/>
    <col min="6139" max="6139" width="17.28515625" style="123" customWidth="1"/>
    <col min="6140" max="6140" width="18.7109375" style="123" customWidth="1"/>
    <col min="6141" max="6141" width="21.7109375" style="123" customWidth="1"/>
    <col min="6142" max="6142" width="27.28515625" style="123" customWidth="1"/>
    <col min="6143" max="6143" width="20.42578125" style="123" customWidth="1"/>
    <col min="6144" max="6144" width="17.28515625" style="123" customWidth="1"/>
    <col min="6145" max="6145" width="22.5703125" style="123" customWidth="1"/>
    <col min="6146" max="6146" width="21" style="123" customWidth="1"/>
    <col min="6147" max="6147" width="32.5703125" style="123" customWidth="1"/>
    <col min="6148" max="6148" width="13" style="123" customWidth="1"/>
    <col min="6149" max="6149" width="12.7109375" style="123" customWidth="1"/>
    <col min="6150" max="6150" width="11.42578125" style="123" customWidth="1"/>
    <col min="6151" max="6151" width="11.85546875" style="123" customWidth="1"/>
    <col min="6152" max="6153" width="13.5703125" style="123" customWidth="1"/>
    <col min="6154" max="6155" width="12.5703125" style="123" customWidth="1"/>
    <col min="6156" max="6156" width="12.7109375" style="123" customWidth="1"/>
    <col min="6157" max="6157" width="11" style="123" customWidth="1"/>
    <col min="6158" max="6159" width="12.140625" style="123" customWidth="1"/>
    <col min="6160" max="6161" width="8" style="123"/>
    <col min="6162" max="6162" width="15" style="123" customWidth="1"/>
    <col min="6163" max="6163" width="15.5703125" style="123" customWidth="1"/>
    <col min="6164" max="6164" width="15.28515625" style="123" customWidth="1"/>
    <col min="6165" max="6165" width="8" style="123"/>
    <col min="6166" max="6166" width="11.42578125" style="123" customWidth="1"/>
    <col min="6167" max="6167" width="14.140625" style="123" customWidth="1"/>
    <col min="6168" max="6168" width="13" style="123" customWidth="1"/>
    <col min="6169" max="6169" width="8" style="123"/>
    <col min="6170" max="6170" width="10.42578125" style="123" customWidth="1"/>
    <col min="6171" max="6171" width="11" style="123" customWidth="1"/>
    <col min="6172" max="6172" width="12.7109375" style="123" customWidth="1"/>
    <col min="6173" max="6392" width="8" style="123"/>
    <col min="6393" max="6393" width="9.7109375" style="123" customWidth="1"/>
    <col min="6394" max="6394" width="106.28515625" style="123" customWidth="1"/>
    <col min="6395" max="6395" width="17.28515625" style="123" customWidth="1"/>
    <col min="6396" max="6396" width="18.7109375" style="123" customWidth="1"/>
    <col min="6397" max="6397" width="21.7109375" style="123" customWidth="1"/>
    <col min="6398" max="6398" width="27.28515625" style="123" customWidth="1"/>
    <col min="6399" max="6399" width="20.42578125" style="123" customWidth="1"/>
    <col min="6400" max="6400" width="17.28515625" style="123" customWidth="1"/>
    <col min="6401" max="6401" width="22.5703125" style="123" customWidth="1"/>
    <col min="6402" max="6402" width="21" style="123" customWidth="1"/>
    <col min="6403" max="6403" width="32.5703125" style="123" customWidth="1"/>
    <col min="6404" max="6404" width="13" style="123" customWidth="1"/>
    <col min="6405" max="6405" width="12.7109375" style="123" customWidth="1"/>
    <col min="6406" max="6406" width="11.42578125" style="123" customWidth="1"/>
    <col min="6407" max="6407" width="11.85546875" style="123" customWidth="1"/>
    <col min="6408" max="6409" width="13.5703125" style="123" customWidth="1"/>
    <col min="6410" max="6411" width="12.5703125" style="123" customWidth="1"/>
    <col min="6412" max="6412" width="12.7109375" style="123" customWidth="1"/>
    <col min="6413" max="6413" width="11" style="123" customWidth="1"/>
    <col min="6414" max="6415" width="12.140625" style="123" customWidth="1"/>
    <col min="6416" max="6417" width="8" style="123"/>
    <col min="6418" max="6418" width="15" style="123" customWidth="1"/>
    <col min="6419" max="6419" width="15.5703125" style="123" customWidth="1"/>
    <col min="6420" max="6420" width="15.28515625" style="123" customWidth="1"/>
    <col min="6421" max="6421" width="8" style="123"/>
    <col min="6422" max="6422" width="11.42578125" style="123" customWidth="1"/>
    <col min="6423" max="6423" width="14.140625" style="123" customWidth="1"/>
    <col min="6424" max="6424" width="13" style="123" customWidth="1"/>
    <col min="6425" max="6425" width="8" style="123"/>
    <col min="6426" max="6426" width="10.42578125" style="123" customWidth="1"/>
    <col min="6427" max="6427" width="11" style="123" customWidth="1"/>
    <col min="6428" max="6428" width="12.7109375" style="123" customWidth="1"/>
    <col min="6429" max="6648" width="8" style="123"/>
    <col min="6649" max="6649" width="9.7109375" style="123" customWidth="1"/>
    <col min="6650" max="6650" width="106.28515625" style="123" customWidth="1"/>
    <col min="6651" max="6651" width="17.28515625" style="123" customWidth="1"/>
    <col min="6652" max="6652" width="18.7109375" style="123" customWidth="1"/>
    <col min="6653" max="6653" width="21.7109375" style="123" customWidth="1"/>
    <col min="6654" max="6654" width="27.28515625" style="123" customWidth="1"/>
    <col min="6655" max="6655" width="20.42578125" style="123" customWidth="1"/>
    <col min="6656" max="6656" width="17.28515625" style="123" customWidth="1"/>
    <col min="6657" max="6657" width="22.5703125" style="123" customWidth="1"/>
    <col min="6658" max="6658" width="21" style="123" customWidth="1"/>
    <col min="6659" max="6659" width="32.5703125" style="123" customWidth="1"/>
    <col min="6660" max="6660" width="13" style="123" customWidth="1"/>
    <col min="6661" max="6661" width="12.7109375" style="123" customWidth="1"/>
    <col min="6662" max="6662" width="11.42578125" style="123" customWidth="1"/>
    <col min="6663" max="6663" width="11.85546875" style="123" customWidth="1"/>
    <col min="6664" max="6665" width="13.5703125" style="123" customWidth="1"/>
    <col min="6666" max="6667" width="12.5703125" style="123" customWidth="1"/>
    <col min="6668" max="6668" width="12.7109375" style="123" customWidth="1"/>
    <col min="6669" max="6669" width="11" style="123" customWidth="1"/>
    <col min="6670" max="6671" width="12.140625" style="123" customWidth="1"/>
    <col min="6672" max="6673" width="8" style="123"/>
    <col min="6674" max="6674" width="15" style="123" customWidth="1"/>
    <col min="6675" max="6675" width="15.5703125" style="123" customWidth="1"/>
    <col min="6676" max="6676" width="15.28515625" style="123" customWidth="1"/>
    <col min="6677" max="6677" width="8" style="123"/>
    <col min="6678" max="6678" width="11.42578125" style="123" customWidth="1"/>
    <col min="6679" max="6679" width="14.140625" style="123" customWidth="1"/>
    <col min="6680" max="6680" width="13" style="123" customWidth="1"/>
    <col min="6681" max="6681" width="8" style="123"/>
    <col min="6682" max="6682" width="10.42578125" style="123" customWidth="1"/>
    <col min="6683" max="6683" width="11" style="123" customWidth="1"/>
    <col min="6684" max="6684" width="12.7109375" style="123" customWidth="1"/>
    <col min="6685" max="6904" width="8" style="123"/>
    <col min="6905" max="6905" width="9.7109375" style="123" customWidth="1"/>
    <col min="6906" max="6906" width="106.28515625" style="123" customWidth="1"/>
    <col min="6907" max="6907" width="17.28515625" style="123" customWidth="1"/>
    <col min="6908" max="6908" width="18.7109375" style="123" customWidth="1"/>
    <col min="6909" max="6909" width="21.7109375" style="123" customWidth="1"/>
    <col min="6910" max="6910" width="27.28515625" style="123" customWidth="1"/>
    <col min="6911" max="6911" width="20.42578125" style="123" customWidth="1"/>
    <col min="6912" max="6912" width="17.28515625" style="123" customWidth="1"/>
    <col min="6913" max="6913" width="22.5703125" style="123" customWidth="1"/>
    <col min="6914" max="6914" width="21" style="123" customWidth="1"/>
    <col min="6915" max="6915" width="32.5703125" style="123" customWidth="1"/>
    <col min="6916" max="6916" width="13" style="123" customWidth="1"/>
    <col min="6917" max="6917" width="12.7109375" style="123" customWidth="1"/>
    <col min="6918" max="6918" width="11.42578125" style="123" customWidth="1"/>
    <col min="6919" max="6919" width="11.85546875" style="123" customWidth="1"/>
    <col min="6920" max="6921" width="13.5703125" style="123" customWidth="1"/>
    <col min="6922" max="6923" width="12.5703125" style="123" customWidth="1"/>
    <col min="6924" max="6924" width="12.7109375" style="123" customWidth="1"/>
    <col min="6925" max="6925" width="11" style="123" customWidth="1"/>
    <col min="6926" max="6927" width="12.140625" style="123" customWidth="1"/>
    <col min="6928" max="6929" width="8" style="123"/>
    <col min="6930" max="6930" width="15" style="123" customWidth="1"/>
    <col min="6931" max="6931" width="15.5703125" style="123" customWidth="1"/>
    <col min="6932" max="6932" width="15.28515625" style="123" customWidth="1"/>
    <col min="6933" max="6933" width="8" style="123"/>
    <col min="6934" max="6934" width="11.42578125" style="123" customWidth="1"/>
    <col min="6935" max="6935" width="14.140625" style="123" customWidth="1"/>
    <col min="6936" max="6936" width="13" style="123" customWidth="1"/>
    <col min="6937" max="6937" width="8" style="123"/>
    <col min="6938" max="6938" width="10.42578125" style="123" customWidth="1"/>
    <col min="6939" max="6939" width="11" style="123" customWidth="1"/>
    <col min="6940" max="6940" width="12.7109375" style="123" customWidth="1"/>
    <col min="6941" max="7160" width="8" style="123"/>
    <col min="7161" max="7161" width="9.7109375" style="123" customWidth="1"/>
    <col min="7162" max="7162" width="106.28515625" style="123" customWidth="1"/>
    <col min="7163" max="7163" width="17.28515625" style="123" customWidth="1"/>
    <col min="7164" max="7164" width="18.7109375" style="123" customWidth="1"/>
    <col min="7165" max="7165" width="21.7109375" style="123" customWidth="1"/>
    <col min="7166" max="7166" width="27.28515625" style="123" customWidth="1"/>
    <col min="7167" max="7167" width="20.42578125" style="123" customWidth="1"/>
    <col min="7168" max="7168" width="17.28515625" style="123" customWidth="1"/>
    <col min="7169" max="7169" width="22.5703125" style="123" customWidth="1"/>
    <col min="7170" max="7170" width="21" style="123" customWidth="1"/>
    <col min="7171" max="7171" width="32.5703125" style="123" customWidth="1"/>
    <col min="7172" max="7172" width="13" style="123" customWidth="1"/>
    <col min="7173" max="7173" width="12.7109375" style="123" customWidth="1"/>
    <col min="7174" max="7174" width="11.42578125" style="123" customWidth="1"/>
    <col min="7175" max="7175" width="11.85546875" style="123" customWidth="1"/>
    <col min="7176" max="7177" width="13.5703125" style="123" customWidth="1"/>
    <col min="7178" max="7179" width="12.5703125" style="123" customWidth="1"/>
    <col min="7180" max="7180" width="12.7109375" style="123" customWidth="1"/>
    <col min="7181" max="7181" width="11" style="123" customWidth="1"/>
    <col min="7182" max="7183" width="12.140625" style="123" customWidth="1"/>
    <col min="7184" max="7185" width="8" style="123"/>
    <col min="7186" max="7186" width="15" style="123" customWidth="1"/>
    <col min="7187" max="7187" width="15.5703125" style="123" customWidth="1"/>
    <col min="7188" max="7188" width="15.28515625" style="123" customWidth="1"/>
    <col min="7189" max="7189" width="8" style="123"/>
    <col min="7190" max="7190" width="11.42578125" style="123" customWidth="1"/>
    <col min="7191" max="7191" width="14.140625" style="123" customWidth="1"/>
    <col min="7192" max="7192" width="13" style="123" customWidth="1"/>
    <col min="7193" max="7193" width="8" style="123"/>
    <col min="7194" max="7194" width="10.42578125" style="123" customWidth="1"/>
    <col min="7195" max="7195" width="11" style="123" customWidth="1"/>
    <col min="7196" max="7196" width="12.7109375" style="123" customWidth="1"/>
    <col min="7197" max="7416" width="8" style="123"/>
    <col min="7417" max="7417" width="9.7109375" style="123" customWidth="1"/>
    <col min="7418" max="7418" width="106.28515625" style="123" customWidth="1"/>
    <col min="7419" max="7419" width="17.28515625" style="123" customWidth="1"/>
    <col min="7420" max="7420" width="18.7109375" style="123" customWidth="1"/>
    <col min="7421" max="7421" width="21.7109375" style="123" customWidth="1"/>
    <col min="7422" max="7422" width="27.28515625" style="123" customWidth="1"/>
    <col min="7423" max="7423" width="20.42578125" style="123" customWidth="1"/>
    <col min="7424" max="7424" width="17.28515625" style="123" customWidth="1"/>
    <col min="7425" max="7425" width="22.5703125" style="123" customWidth="1"/>
    <col min="7426" max="7426" width="21" style="123" customWidth="1"/>
    <col min="7427" max="7427" width="32.5703125" style="123" customWidth="1"/>
    <col min="7428" max="7428" width="13" style="123" customWidth="1"/>
    <col min="7429" max="7429" width="12.7109375" style="123" customWidth="1"/>
    <col min="7430" max="7430" width="11.42578125" style="123" customWidth="1"/>
    <col min="7431" max="7431" width="11.85546875" style="123" customWidth="1"/>
    <col min="7432" max="7433" width="13.5703125" style="123" customWidth="1"/>
    <col min="7434" max="7435" width="12.5703125" style="123" customWidth="1"/>
    <col min="7436" max="7436" width="12.7109375" style="123" customWidth="1"/>
    <col min="7437" max="7437" width="11" style="123" customWidth="1"/>
    <col min="7438" max="7439" width="12.140625" style="123" customWidth="1"/>
    <col min="7440" max="7441" width="8" style="123"/>
    <col min="7442" max="7442" width="15" style="123" customWidth="1"/>
    <col min="7443" max="7443" width="15.5703125" style="123" customWidth="1"/>
    <col min="7444" max="7444" width="15.28515625" style="123" customWidth="1"/>
    <col min="7445" max="7445" width="8" style="123"/>
    <col min="7446" max="7446" width="11.42578125" style="123" customWidth="1"/>
    <col min="7447" max="7447" width="14.140625" style="123" customWidth="1"/>
    <col min="7448" max="7448" width="13" style="123" customWidth="1"/>
    <col min="7449" max="7449" width="8" style="123"/>
    <col min="7450" max="7450" width="10.42578125" style="123" customWidth="1"/>
    <col min="7451" max="7451" width="11" style="123" customWidth="1"/>
    <col min="7452" max="7452" width="12.7109375" style="123" customWidth="1"/>
    <col min="7453" max="7672" width="8" style="123"/>
    <col min="7673" max="7673" width="9.7109375" style="123" customWidth="1"/>
    <col min="7674" max="7674" width="106.28515625" style="123" customWidth="1"/>
    <col min="7675" max="7675" width="17.28515625" style="123" customWidth="1"/>
    <col min="7676" max="7676" width="18.7109375" style="123" customWidth="1"/>
    <col min="7677" max="7677" width="21.7109375" style="123" customWidth="1"/>
    <col min="7678" max="7678" width="27.28515625" style="123" customWidth="1"/>
    <col min="7679" max="7679" width="20.42578125" style="123" customWidth="1"/>
    <col min="7680" max="7680" width="17.28515625" style="123" customWidth="1"/>
    <col min="7681" max="7681" width="22.5703125" style="123" customWidth="1"/>
    <col min="7682" max="7682" width="21" style="123" customWidth="1"/>
    <col min="7683" max="7683" width="32.5703125" style="123" customWidth="1"/>
    <col min="7684" max="7684" width="13" style="123" customWidth="1"/>
    <col min="7685" max="7685" width="12.7109375" style="123" customWidth="1"/>
    <col min="7686" max="7686" width="11.42578125" style="123" customWidth="1"/>
    <col min="7687" max="7687" width="11.85546875" style="123" customWidth="1"/>
    <col min="7688" max="7689" width="13.5703125" style="123" customWidth="1"/>
    <col min="7690" max="7691" width="12.5703125" style="123" customWidth="1"/>
    <col min="7692" max="7692" width="12.7109375" style="123" customWidth="1"/>
    <col min="7693" max="7693" width="11" style="123" customWidth="1"/>
    <col min="7694" max="7695" width="12.140625" style="123" customWidth="1"/>
    <col min="7696" max="7697" width="8" style="123"/>
    <col min="7698" max="7698" width="15" style="123" customWidth="1"/>
    <col min="7699" max="7699" width="15.5703125" style="123" customWidth="1"/>
    <col min="7700" max="7700" width="15.28515625" style="123" customWidth="1"/>
    <col min="7701" max="7701" width="8" style="123"/>
    <col min="7702" max="7702" width="11.42578125" style="123" customWidth="1"/>
    <col min="7703" max="7703" width="14.140625" style="123" customWidth="1"/>
    <col min="7704" max="7704" width="13" style="123" customWidth="1"/>
    <col min="7705" max="7705" width="8" style="123"/>
    <col min="7706" max="7706" width="10.42578125" style="123" customWidth="1"/>
    <col min="7707" max="7707" width="11" style="123" customWidth="1"/>
    <col min="7708" max="7708" width="12.7109375" style="123" customWidth="1"/>
    <col min="7709" max="7928" width="8" style="123"/>
    <col min="7929" max="7929" width="9.7109375" style="123" customWidth="1"/>
    <col min="7930" max="7930" width="106.28515625" style="123" customWidth="1"/>
    <col min="7931" max="7931" width="17.28515625" style="123" customWidth="1"/>
    <col min="7932" max="7932" width="18.7109375" style="123" customWidth="1"/>
    <col min="7933" max="7933" width="21.7109375" style="123" customWidth="1"/>
    <col min="7934" max="7934" width="27.28515625" style="123" customWidth="1"/>
    <col min="7935" max="7935" width="20.42578125" style="123" customWidth="1"/>
    <col min="7936" max="7936" width="17.28515625" style="123" customWidth="1"/>
    <col min="7937" max="7937" width="22.5703125" style="123" customWidth="1"/>
    <col min="7938" max="7938" width="21" style="123" customWidth="1"/>
    <col min="7939" max="7939" width="32.5703125" style="123" customWidth="1"/>
    <col min="7940" max="7940" width="13" style="123" customWidth="1"/>
    <col min="7941" max="7941" width="12.7109375" style="123" customWidth="1"/>
    <col min="7942" max="7942" width="11.42578125" style="123" customWidth="1"/>
    <col min="7943" max="7943" width="11.85546875" style="123" customWidth="1"/>
    <col min="7944" max="7945" width="13.5703125" style="123" customWidth="1"/>
    <col min="7946" max="7947" width="12.5703125" style="123" customWidth="1"/>
    <col min="7948" max="7948" width="12.7109375" style="123" customWidth="1"/>
    <col min="7949" max="7949" width="11" style="123" customWidth="1"/>
    <col min="7950" max="7951" width="12.140625" style="123" customWidth="1"/>
    <col min="7952" max="7953" width="8" style="123"/>
    <col min="7954" max="7954" width="15" style="123" customWidth="1"/>
    <col min="7955" max="7955" width="15.5703125" style="123" customWidth="1"/>
    <col min="7956" max="7956" width="15.28515625" style="123" customWidth="1"/>
    <col min="7957" max="7957" width="8" style="123"/>
    <col min="7958" max="7958" width="11.42578125" style="123" customWidth="1"/>
    <col min="7959" max="7959" width="14.140625" style="123" customWidth="1"/>
    <col min="7960" max="7960" width="13" style="123" customWidth="1"/>
    <col min="7961" max="7961" width="8" style="123"/>
    <col min="7962" max="7962" width="10.42578125" style="123" customWidth="1"/>
    <col min="7963" max="7963" width="11" style="123" customWidth="1"/>
    <col min="7964" max="7964" width="12.7109375" style="123" customWidth="1"/>
    <col min="7965" max="8184" width="8" style="123"/>
    <col min="8185" max="8185" width="9.7109375" style="123" customWidth="1"/>
    <col min="8186" max="8186" width="106.28515625" style="123" customWidth="1"/>
    <col min="8187" max="8187" width="17.28515625" style="123" customWidth="1"/>
    <col min="8188" max="8188" width="18.7109375" style="123" customWidth="1"/>
    <col min="8189" max="8189" width="21.7109375" style="123" customWidth="1"/>
    <col min="8190" max="8190" width="27.28515625" style="123" customWidth="1"/>
    <col min="8191" max="8191" width="20.42578125" style="123" customWidth="1"/>
    <col min="8192" max="8192" width="17.28515625" style="123" customWidth="1"/>
    <col min="8193" max="8193" width="22.5703125" style="123" customWidth="1"/>
    <col min="8194" max="8194" width="21" style="123" customWidth="1"/>
    <col min="8195" max="8195" width="32.5703125" style="123" customWidth="1"/>
    <col min="8196" max="8196" width="13" style="123" customWidth="1"/>
    <col min="8197" max="8197" width="12.7109375" style="123" customWidth="1"/>
    <col min="8198" max="8198" width="11.42578125" style="123" customWidth="1"/>
    <col min="8199" max="8199" width="11.85546875" style="123" customWidth="1"/>
    <col min="8200" max="8201" width="13.5703125" style="123" customWidth="1"/>
    <col min="8202" max="8203" width="12.5703125" style="123" customWidth="1"/>
    <col min="8204" max="8204" width="12.7109375" style="123" customWidth="1"/>
    <col min="8205" max="8205" width="11" style="123" customWidth="1"/>
    <col min="8206" max="8207" width="12.140625" style="123" customWidth="1"/>
    <col min="8208" max="8209" width="8" style="123"/>
    <col min="8210" max="8210" width="15" style="123" customWidth="1"/>
    <col min="8211" max="8211" width="15.5703125" style="123" customWidth="1"/>
    <col min="8212" max="8212" width="15.28515625" style="123" customWidth="1"/>
    <col min="8213" max="8213" width="8" style="123"/>
    <col min="8214" max="8214" width="11.42578125" style="123" customWidth="1"/>
    <col min="8215" max="8215" width="14.140625" style="123" customWidth="1"/>
    <col min="8216" max="8216" width="13" style="123" customWidth="1"/>
    <col min="8217" max="8217" width="8" style="123"/>
    <col min="8218" max="8218" width="10.42578125" style="123" customWidth="1"/>
    <col min="8219" max="8219" width="11" style="123" customWidth="1"/>
    <col min="8220" max="8220" width="12.7109375" style="123" customWidth="1"/>
    <col min="8221" max="8440" width="8" style="123"/>
    <col min="8441" max="8441" width="9.7109375" style="123" customWidth="1"/>
    <col min="8442" max="8442" width="106.28515625" style="123" customWidth="1"/>
    <col min="8443" max="8443" width="17.28515625" style="123" customWidth="1"/>
    <col min="8444" max="8444" width="18.7109375" style="123" customWidth="1"/>
    <col min="8445" max="8445" width="21.7109375" style="123" customWidth="1"/>
    <col min="8446" max="8446" width="27.28515625" style="123" customWidth="1"/>
    <col min="8447" max="8447" width="20.42578125" style="123" customWidth="1"/>
    <col min="8448" max="8448" width="17.28515625" style="123" customWidth="1"/>
    <col min="8449" max="8449" width="22.5703125" style="123" customWidth="1"/>
    <col min="8450" max="8450" width="21" style="123" customWidth="1"/>
    <col min="8451" max="8451" width="32.5703125" style="123" customWidth="1"/>
    <col min="8452" max="8452" width="13" style="123" customWidth="1"/>
    <col min="8453" max="8453" width="12.7109375" style="123" customWidth="1"/>
    <col min="8454" max="8454" width="11.42578125" style="123" customWidth="1"/>
    <col min="8455" max="8455" width="11.85546875" style="123" customWidth="1"/>
    <col min="8456" max="8457" width="13.5703125" style="123" customWidth="1"/>
    <col min="8458" max="8459" width="12.5703125" style="123" customWidth="1"/>
    <col min="8460" max="8460" width="12.7109375" style="123" customWidth="1"/>
    <col min="8461" max="8461" width="11" style="123" customWidth="1"/>
    <col min="8462" max="8463" width="12.140625" style="123" customWidth="1"/>
    <col min="8464" max="8465" width="8" style="123"/>
    <col min="8466" max="8466" width="15" style="123" customWidth="1"/>
    <col min="8467" max="8467" width="15.5703125" style="123" customWidth="1"/>
    <col min="8468" max="8468" width="15.28515625" style="123" customWidth="1"/>
    <col min="8469" max="8469" width="8" style="123"/>
    <col min="8470" max="8470" width="11.42578125" style="123" customWidth="1"/>
    <col min="8471" max="8471" width="14.140625" style="123" customWidth="1"/>
    <col min="8472" max="8472" width="13" style="123" customWidth="1"/>
    <col min="8473" max="8473" width="8" style="123"/>
    <col min="8474" max="8474" width="10.42578125" style="123" customWidth="1"/>
    <col min="8475" max="8475" width="11" style="123" customWidth="1"/>
    <col min="8476" max="8476" width="12.7109375" style="123" customWidth="1"/>
    <col min="8477" max="8696" width="8" style="123"/>
    <col min="8697" max="8697" width="9.7109375" style="123" customWidth="1"/>
    <col min="8698" max="8698" width="106.28515625" style="123" customWidth="1"/>
    <col min="8699" max="8699" width="17.28515625" style="123" customWidth="1"/>
    <col min="8700" max="8700" width="18.7109375" style="123" customWidth="1"/>
    <col min="8701" max="8701" width="21.7109375" style="123" customWidth="1"/>
    <col min="8702" max="8702" width="27.28515625" style="123" customWidth="1"/>
    <col min="8703" max="8703" width="20.42578125" style="123" customWidth="1"/>
    <col min="8704" max="8704" width="17.28515625" style="123" customWidth="1"/>
    <col min="8705" max="8705" width="22.5703125" style="123" customWidth="1"/>
    <col min="8706" max="8706" width="21" style="123" customWidth="1"/>
    <col min="8707" max="8707" width="32.5703125" style="123" customWidth="1"/>
    <col min="8708" max="8708" width="13" style="123" customWidth="1"/>
    <col min="8709" max="8709" width="12.7109375" style="123" customWidth="1"/>
    <col min="8710" max="8710" width="11.42578125" style="123" customWidth="1"/>
    <col min="8711" max="8711" width="11.85546875" style="123" customWidth="1"/>
    <col min="8712" max="8713" width="13.5703125" style="123" customWidth="1"/>
    <col min="8714" max="8715" width="12.5703125" style="123" customWidth="1"/>
    <col min="8716" max="8716" width="12.7109375" style="123" customWidth="1"/>
    <col min="8717" max="8717" width="11" style="123" customWidth="1"/>
    <col min="8718" max="8719" width="12.140625" style="123" customWidth="1"/>
    <col min="8720" max="8721" width="8" style="123"/>
    <col min="8722" max="8722" width="15" style="123" customWidth="1"/>
    <col min="8723" max="8723" width="15.5703125" style="123" customWidth="1"/>
    <col min="8724" max="8724" width="15.28515625" style="123" customWidth="1"/>
    <col min="8725" max="8725" width="8" style="123"/>
    <col min="8726" max="8726" width="11.42578125" style="123" customWidth="1"/>
    <col min="8727" max="8727" width="14.140625" style="123" customWidth="1"/>
    <col min="8728" max="8728" width="13" style="123" customWidth="1"/>
    <col min="8729" max="8729" width="8" style="123"/>
    <col min="8730" max="8730" width="10.42578125" style="123" customWidth="1"/>
    <col min="8731" max="8731" width="11" style="123" customWidth="1"/>
    <col min="8732" max="8732" width="12.7109375" style="123" customWidth="1"/>
    <col min="8733" max="8952" width="8" style="123"/>
    <col min="8953" max="8953" width="9.7109375" style="123" customWidth="1"/>
    <col min="8954" max="8954" width="106.28515625" style="123" customWidth="1"/>
    <col min="8955" max="8955" width="17.28515625" style="123" customWidth="1"/>
    <col min="8956" max="8956" width="18.7109375" style="123" customWidth="1"/>
    <col min="8957" max="8957" width="21.7109375" style="123" customWidth="1"/>
    <col min="8958" max="8958" width="27.28515625" style="123" customWidth="1"/>
    <col min="8959" max="8959" width="20.42578125" style="123" customWidth="1"/>
    <col min="8960" max="8960" width="17.28515625" style="123" customWidth="1"/>
    <col min="8961" max="8961" width="22.5703125" style="123" customWidth="1"/>
    <col min="8962" max="8962" width="21" style="123" customWidth="1"/>
    <col min="8963" max="8963" width="32.5703125" style="123" customWidth="1"/>
    <col min="8964" max="8964" width="13" style="123" customWidth="1"/>
    <col min="8965" max="8965" width="12.7109375" style="123" customWidth="1"/>
    <col min="8966" max="8966" width="11.42578125" style="123" customWidth="1"/>
    <col min="8967" max="8967" width="11.85546875" style="123" customWidth="1"/>
    <col min="8968" max="8969" width="13.5703125" style="123" customWidth="1"/>
    <col min="8970" max="8971" width="12.5703125" style="123" customWidth="1"/>
    <col min="8972" max="8972" width="12.7109375" style="123" customWidth="1"/>
    <col min="8973" max="8973" width="11" style="123" customWidth="1"/>
    <col min="8974" max="8975" width="12.140625" style="123" customWidth="1"/>
    <col min="8976" max="8977" width="8" style="123"/>
    <col min="8978" max="8978" width="15" style="123" customWidth="1"/>
    <col min="8979" max="8979" width="15.5703125" style="123" customWidth="1"/>
    <col min="8980" max="8980" width="15.28515625" style="123" customWidth="1"/>
    <col min="8981" max="8981" width="8" style="123"/>
    <col min="8982" max="8982" width="11.42578125" style="123" customWidth="1"/>
    <col min="8983" max="8983" width="14.140625" style="123" customWidth="1"/>
    <col min="8984" max="8984" width="13" style="123" customWidth="1"/>
    <col min="8985" max="8985" width="8" style="123"/>
    <col min="8986" max="8986" width="10.42578125" style="123" customWidth="1"/>
    <col min="8987" max="8987" width="11" style="123" customWidth="1"/>
    <col min="8988" max="8988" width="12.7109375" style="123" customWidth="1"/>
    <col min="8989" max="9208" width="8" style="123"/>
    <col min="9209" max="9209" width="9.7109375" style="123" customWidth="1"/>
    <col min="9210" max="9210" width="106.28515625" style="123" customWidth="1"/>
    <col min="9211" max="9211" width="17.28515625" style="123" customWidth="1"/>
    <col min="9212" max="9212" width="18.7109375" style="123" customWidth="1"/>
    <col min="9213" max="9213" width="21.7109375" style="123" customWidth="1"/>
    <col min="9214" max="9214" width="27.28515625" style="123" customWidth="1"/>
    <col min="9215" max="9215" width="20.42578125" style="123" customWidth="1"/>
    <col min="9216" max="9216" width="17.28515625" style="123" customWidth="1"/>
    <col min="9217" max="9217" width="22.5703125" style="123" customWidth="1"/>
    <col min="9218" max="9218" width="21" style="123" customWidth="1"/>
    <col min="9219" max="9219" width="32.5703125" style="123" customWidth="1"/>
    <col min="9220" max="9220" width="13" style="123" customWidth="1"/>
    <col min="9221" max="9221" width="12.7109375" style="123" customWidth="1"/>
    <col min="9222" max="9222" width="11.42578125" style="123" customWidth="1"/>
    <col min="9223" max="9223" width="11.85546875" style="123" customWidth="1"/>
    <col min="9224" max="9225" width="13.5703125" style="123" customWidth="1"/>
    <col min="9226" max="9227" width="12.5703125" style="123" customWidth="1"/>
    <col min="9228" max="9228" width="12.7109375" style="123" customWidth="1"/>
    <col min="9229" max="9229" width="11" style="123" customWidth="1"/>
    <col min="9230" max="9231" width="12.140625" style="123" customWidth="1"/>
    <col min="9232" max="9233" width="8" style="123"/>
    <col min="9234" max="9234" width="15" style="123" customWidth="1"/>
    <col min="9235" max="9235" width="15.5703125" style="123" customWidth="1"/>
    <col min="9236" max="9236" width="15.28515625" style="123" customWidth="1"/>
    <col min="9237" max="9237" width="8" style="123"/>
    <col min="9238" max="9238" width="11.42578125" style="123" customWidth="1"/>
    <col min="9239" max="9239" width="14.140625" style="123" customWidth="1"/>
    <col min="9240" max="9240" width="13" style="123" customWidth="1"/>
    <col min="9241" max="9241" width="8" style="123"/>
    <col min="9242" max="9242" width="10.42578125" style="123" customWidth="1"/>
    <col min="9243" max="9243" width="11" style="123" customWidth="1"/>
    <col min="9244" max="9244" width="12.7109375" style="123" customWidth="1"/>
    <col min="9245" max="9464" width="8" style="123"/>
    <col min="9465" max="9465" width="9.7109375" style="123" customWidth="1"/>
    <col min="9466" max="9466" width="106.28515625" style="123" customWidth="1"/>
    <col min="9467" max="9467" width="17.28515625" style="123" customWidth="1"/>
    <col min="9468" max="9468" width="18.7109375" style="123" customWidth="1"/>
    <col min="9469" max="9469" width="21.7109375" style="123" customWidth="1"/>
    <col min="9470" max="9470" width="27.28515625" style="123" customWidth="1"/>
    <col min="9471" max="9471" width="20.42578125" style="123" customWidth="1"/>
    <col min="9472" max="9472" width="17.28515625" style="123" customWidth="1"/>
    <col min="9473" max="9473" width="22.5703125" style="123" customWidth="1"/>
    <col min="9474" max="9474" width="21" style="123" customWidth="1"/>
    <col min="9475" max="9475" width="32.5703125" style="123" customWidth="1"/>
    <col min="9476" max="9476" width="13" style="123" customWidth="1"/>
    <col min="9477" max="9477" width="12.7109375" style="123" customWidth="1"/>
    <col min="9478" max="9478" width="11.42578125" style="123" customWidth="1"/>
    <col min="9479" max="9479" width="11.85546875" style="123" customWidth="1"/>
    <col min="9480" max="9481" width="13.5703125" style="123" customWidth="1"/>
    <col min="9482" max="9483" width="12.5703125" style="123" customWidth="1"/>
    <col min="9484" max="9484" width="12.7109375" style="123" customWidth="1"/>
    <col min="9485" max="9485" width="11" style="123" customWidth="1"/>
    <col min="9486" max="9487" width="12.140625" style="123" customWidth="1"/>
    <col min="9488" max="9489" width="8" style="123"/>
    <col min="9490" max="9490" width="15" style="123" customWidth="1"/>
    <col min="9491" max="9491" width="15.5703125" style="123" customWidth="1"/>
    <col min="9492" max="9492" width="15.28515625" style="123" customWidth="1"/>
    <col min="9493" max="9493" width="8" style="123"/>
    <col min="9494" max="9494" width="11.42578125" style="123" customWidth="1"/>
    <col min="9495" max="9495" width="14.140625" style="123" customWidth="1"/>
    <col min="9496" max="9496" width="13" style="123" customWidth="1"/>
    <col min="9497" max="9497" width="8" style="123"/>
    <col min="9498" max="9498" width="10.42578125" style="123" customWidth="1"/>
    <col min="9499" max="9499" width="11" style="123" customWidth="1"/>
    <col min="9500" max="9500" width="12.7109375" style="123" customWidth="1"/>
    <col min="9501" max="9720" width="8" style="123"/>
    <col min="9721" max="9721" width="9.7109375" style="123" customWidth="1"/>
    <col min="9722" max="9722" width="106.28515625" style="123" customWidth="1"/>
    <col min="9723" max="9723" width="17.28515625" style="123" customWidth="1"/>
    <col min="9724" max="9724" width="18.7109375" style="123" customWidth="1"/>
    <col min="9725" max="9725" width="21.7109375" style="123" customWidth="1"/>
    <col min="9726" max="9726" width="27.28515625" style="123" customWidth="1"/>
    <col min="9727" max="9727" width="20.42578125" style="123" customWidth="1"/>
    <col min="9728" max="9728" width="17.28515625" style="123" customWidth="1"/>
    <col min="9729" max="9729" width="22.5703125" style="123" customWidth="1"/>
    <col min="9730" max="9730" width="21" style="123" customWidth="1"/>
    <col min="9731" max="9731" width="32.5703125" style="123" customWidth="1"/>
    <col min="9732" max="9732" width="13" style="123" customWidth="1"/>
    <col min="9733" max="9733" width="12.7109375" style="123" customWidth="1"/>
    <col min="9734" max="9734" width="11.42578125" style="123" customWidth="1"/>
    <col min="9735" max="9735" width="11.85546875" style="123" customWidth="1"/>
    <col min="9736" max="9737" width="13.5703125" style="123" customWidth="1"/>
    <col min="9738" max="9739" width="12.5703125" style="123" customWidth="1"/>
    <col min="9740" max="9740" width="12.7109375" style="123" customWidth="1"/>
    <col min="9741" max="9741" width="11" style="123" customWidth="1"/>
    <col min="9742" max="9743" width="12.140625" style="123" customWidth="1"/>
    <col min="9744" max="9745" width="8" style="123"/>
    <col min="9746" max="9746" width="15" style="123" customWidth="1"/>
    <col min="9747" max="9747" width="15.5703125" style="123" customWidth="1"/>
    <col min="9748" max="9748" width="15.28515625" style="123" customWidth="1"/>
    <col min="9749" max="9749" width="8" style="123"/>
    <col min="9750" max="9750" width="11.42578125" style="123" customWidth="1"/>
    <col min="9751" max="9751" width="14.140625" style="123" customWidth="1"/>
    <col min="9752" max="9752" width="13" style="123" customWidth="1"/>
    <col min="9753" max="9753" width="8" style="123"/>
    <col min="9754" max="9754" width="10.42578125" style="123" customWidth="1"/>
    <col min="9755" max="9755" width="11" style="123" customWidth="1"/>
    <col min="9756" max="9756" width="12.7109375" style="123" customWidth="1"/>
    <col min="9757" max="9976" width="8" style="123"/>
    <col min="9977" max="9977" width="9.7109375" style="123" customWidth="1"/>
    <col min="9978" max="9978" width="106.28515625" style="123" customWidth="1"/>
    <col min="9979" max="9979" width="17.28515625" style="123" customWidth="1"/>
    <col min="9980" max="9980" width="18.7109375" style="123" customWidth="1"/>
    <col min="9981" max="9981" width="21.7109375" style="123" customWidth="1"/>
    <col min="9982" max="9982" width="27.28515625" style="123" customWidth="1"/>
    <col min="9983" max="9983" width="20.42578125" style="123" customWidth="1"/>
    <col min="9984" max="9984" width="17.28515625" style="123" customWidth="1"/>
    <col min="9985" max="9985" width="22.5703125" style="123" customWidth="1"/>
    <col min="9986" max="9986" width="21" style="123" customWidth="1"/>
    <col min="9987" max="9987" width="32.5703125" style="123" customWidth="1"/>
    <col min="9988" max="9988" width="13" style="123" customWidth="1"/>
    <col min="9989" max="9989" width="12.7109375" style="123" customWidth="1"/>
    <col min="9990" max="9990" width="11.42578125" style="123" customWidth="1"/>
    <col min="9991" max="9991" width="11.85546875" style="123" customWidth="1"/>
    <col min="9992" max="9993" width="13.5703125" style="123" customWidth="1"/>
    <col min="9994" max="9995" width="12.5703125" style="123" customWidth="1"/>
    <col min="9996" max="9996" width="12.7109375" style="123" customWidth="1"/>
    <col min="9997" max="9997" width="11" style="123" customWidth="1"/>
    <col min="9998" max="9999" width="12.140625" style="123" customWidth="1"/>
    <col min="10000" max="10001" width="8" style="123"/>
    <col min="10002" max="10002" width="15" style="123" customWidth="1"/>
    <col min="10003" max="10003" width="15.5703125" style="123" customWidth="1"/>
    <col min="10004" max="10004" width="15.28515625" style="123" customWidth="1"/>
    <col min="10005" max="10005" width="8" style="123"/>
    <col min="10006" max="10006" width="11.42578125" style="123" customWidth="1"/>
    <col min="10007" max="10007" width="14.140625" style="123" customWidth="1"/>
    <col min="10008" max="10008" width="13" style="123" customWidth="1"/>
    <col min="10009" max="10009" width="8" style="123"/>
    <col min="10010" max="10010" width="10.42578125" style="123" customWidth="1"/>
    <col min="10011" max="10011" width="11" style="123" customWidth="1"/>
    <col min="10012" max="10012" width="12.7109375" style="123" customWidth="1"/>
    <col min="10013" max="10232" width="8" style="123"/>
    <col min="10233" max="10233" width="9.7109375" style="123" customWidth="1"/>
    <col min="10234" max="10234" width="106.28515625" style="123" customWidth="1"/>
    <col min="10235" max="10235" width="17.28515625" style="123" customWidth="1"/>
    <col min="10236" max="10236" width="18.7109375" style="123" customWidth="1"/>
    <col min="10237" max="10237" width="21.7109375" style="123" customWidth="1"/>
    <col min="10238" max="10238" width="27.28515625" style="123" customWidth="1"/>
    <col min="10239" max="10239" width="20.42578125" style="123" customWidth="1"/>
    <col min="10240" max="10240" width="17.28515625" style="123" customWidth="1"/>
    <col min="10241" max="10241" width="22.5703125" style="123" customWidth="1"/>
    <col min="10242" max="10242" width="21" style="123" customWidth="1"/>
    <col min="10243" max="10243" width="32.5703125" style="123" customWidth="1"/>
    <col min="10244" max="10244" width="13" style="123" customWidth="1"/>
    <col min="10245" max="10245" width="12.7109375" style="123" customWidth="1"/>
    <col min="10246" max="10246" width="11.42578125" style="123" customWidth="1"/>
    <col min="10247" max="10247" width="11.85546875" style="123" customWidth="1"/>
    <col min="10248" max="10249" width="13.5703125" style="123" customWidth="1"/>
    <col min="10250" max="10251" width="12.5703125" style="123" customWidth="1"/>
    <col min="10252" max="10252" width="12.7109375" style="123" customWidth="1"/>
    <col min="10253" max="10253" width="11" style="123" customWidth="1"/>
    <col min="10254" max="10255" width="12.140625" style="123" customWidth="1"/>
    <col min="10256" max="10257" width="8" style="123"/>
    <col min="10258" max="10258" width="15" style="123" customWidth="1"/>
    <col min="10259" max="10259" width="15.5703125" style="123" customWidth="1"/>
    <col min="10260" max="10260" width="15.28515625" style="123" customWidth="1"/>
    <col min="10261" max="10261" width="8" style="123"/>
    <col min="10262" max="10262" width="11.42578125" style="123" customWidth="1"/>
    <col min="10263" max="10263" width="14.140625" style="123" customWidth="1"/>
    <col min="10264" max="10264" width="13" style="123" customWidth="1"/>
    <col min="10265" max="10265" width="8" style="123"/>
    <col min="10266" max="10266" width="10.42578125" style="123" customWidth="1"/>
    <col min="10267" max="10267" width="11" style="123" customWidth="1"/>
    <col min="10268" max="10268" width="12.7109375" style="123" customWidth="1"/>
    <col min="10269" max="10488" width="8" style="123"/>
    <col min="10489" max="10489" width="9.7109375" style="123" customWidth="1"/>
    <col min="10490" max="10490" width="106.28515625" style="123" customWidth="1"/>
    <col min="10491" max="10491" width="17.28515625" style="123" customWidth="1"/>
    <col min="10492" max="10492" width="18.7109375" style="123" customWidth="1"/>
    <col min="10493" max="10493" width="21.7109375" style="123" customWidth="1"/>
    <col min="10494" max="10494" width="27.28515625" style="123" customWidth="1"/>
    <col min="10495" max="10495" width="20.42578125" style="123" customWidth="1"/>
    <col min="10496" max="10496" width="17.28515625" style="123" customWidth="1"/>
    <col min="10497" max="10497" width="22.5703125" style="123" customWidth="1"/>
    <col min="10498" max="10498" width="21" style="123" customWidth="1"/>
    <col min="10499" max="10499" width="32.5703125" style="123" customWidth="1"/>
    <col min="10500" max="10500" width="13" style="123" customWidth="1"/>
    <col min="10501" max="10501" width="12.7109375" style="123" customWidth="1"/>
    <col min="10502" max="10502" width="11.42578125" style="123" customWidth="1"/>
    <col min="10503" max="10503" width="11.85546875" style="123" customWidth="1"/>
    <col min="10504" max="10505" width="13.5703125" style="123" customWidth="1"/>
    <col min="10506" max="10507" width="12.5703125" style="123" customWidth="1"/>
    <col min="10508" max="10508" width="12.7109375" style="123" customWidth="1"/>
    <col min="10509" max="10509" width="11" style="123" customWidth="1"/>
    <col min="10510" max="10511" width="12.140625" style="123" customWidth="1"/>
    <col min="10512" max="10513" width="8" style="123"/>
    <col min="10514" max="10514" width="15" style="123" customWidth="1"/>
    <col min="10515" max="10515" width="15.5703125" style="123" customWidth="1"/>
    <col min="10516" max="10516" width="15.28515625" style="123" customWidth="1"/>
    <col min="10517" max="10517" width="8" style="123"/>
    <col min="10518" max="10518" width="11.42578125" style="123" customWidth="1"/>
    <col min="10519" max="10519" width="14.140625" style="123" customWidth="1"/>
    <col min="10520" max="10520" width="13" style="123" customWidth="1"/>
    <col min="10521" max="10521" width="8" style="123"/>
    <col min="10522" max="10522" width="10.42578125" style="123" customWidth="1"/>
    <col min="10523" max="10523" width="11" style="123" customWidth="1"/>
    <col min="10524" max="10524" width="12.7109375" style="123" customWidth="1"/>
    <col min="10525" max="10744" width="8" style="123"/>
    <col min="10745" max="10745" width="9.7109375" style="123" customWidth="1"/>
    <col min="10746" max="10746" width="106.28515625" style="123" customWidth="1"/>
    <col min="10747" max="10747" width="17.28515625" style="123" customWidth="1"/>
    <col min="10748" max="10748" width="18.7109375" style="123" customWidth="1"/>
    <col min="10749" max="10749" width="21.7109375" style="123" customWidth="1"/>
    <col min="10750" max="10750" width="27.28515625" style="123" customWidth="1"/>
    <col min="10751" max="10751" width="20.42578125" style="123" customWidth="1"/>
    <col min="10752" max="10752" width="17.28515625" style="123" customWidth="1"/>
    <col min="10753" max="10753" width="22.5703125" style="123" customWidth="1"/>
    <col min="10754" max="10754" width="21" style="123" customWidth="1"/>
    <col min="10755" max="10755" width="32.5703125" style="123" customWidth="1"/>
    <col min="10756" max="10756" width="13" style="123" customWidth="1"/>
    <col min="10757" max="10757" width="12.7109375" style="123" customWidth="1"/>
    <col min="10758" max="10758" width="11.42578125" style="123" customWidth="1"/>
    <col min="10759" max="10759" width="11.85546875" style="123" customWidth="1"/>
    <col min="10760" max="10761" width="13.5703125" style="123" customWidth="1"/>
    <col min="10762" max="10763" width="12.5703125" style="123" customWidth="1"/>
    <col min="10764" max="10764" width="12.7109375" style="123" customWidth="1"/>
    <col min="10765" max="10765" width="11" style="123" customWidth="1"/>
    <col min="10766" max="10767" width="12.140625" style="123" customWidth="1"/>
    <col min="10768" max="10769" width="8" style="123"/>
    <col min="10770" max="10770" width="15" style="123" customWidth="1"/>
    <col min="10771" max="10771" width="15.5703125" style="123" customWidth="1"/>
    <col min="10772" max="10772" width="15.28515625" style="123" customWidth="1"/>
    <col min="10773" max="10773" width="8" style="123"/>
    <col min="10774" max="10774" width="11.42578125" style="123" customWidth="1"/>
    <col min="10775" max="10775" width="14.140625" style="123" customWidth="1"/>
    <col min="10776" max="10776" width="13" style="123" customWidth="1"/>
    <col min="10777" max="10777" width="8" style="123"/>
    <col min="10778" max="10778" width="10.42578125" style="123" customWidth="1"/>
    <col min="10779" max="10779" width="11" style="123" customWidth="1"/>
    <col min="10780" max="10780" width="12.7109375" style="123" customWidth="1"/>
    <col min="10781" max="11000" width="8" style="123"/>
    <col min="11001" max="11001" width="9.7109375" style="123" customWidth="1"/>
    <col min="11002" max="11002" width="106.28515625" style="123" customWidth="1"/>
    <col min="11003" max="11003" width="17.28515625" style="123" customWidth="1"/>
    <col min="11004" max="11004" width="18.7109375" style="123" customWidth="1"/>
    <col min="11005" max="11005" width="21.7109375" style="123" customWidth="1"/>
    <col min="11006" max="11006" width="27.28515625" style="123" customWidth="1"/>
    <col min="11007" max="11007" width="20.42578125" style="123" customWidth="1"/>
    <col min="11008" max="11008" width="17.28515625" style="123" customWidth="1"/>
    <col min="11009" max="11009" width="22.5703125" style="123" customWidth="1"/>
    <col min="11010" max="11010" width="21" style="123" customWidth="1"/>
    <col min="11011" max="11011" width="32.5703125" style="123" customWidth="1"/>
    <col min="11012" max="11012" width="13" style="123" customWidth="1"/>
    <col min="11013" max="11013" width="12.7109375" style="123" customWidth="1"/>
    <col min="11014" max="11014" width="11.42578125" style="123" customWidth="1"/>
    <col min="11015" max="11015" width="11.85546875" style="123" customWidth="1"/>
    <col min="11016" max="11017" width="13.5703125" style="123" customWidth="1"/>
    <col min="11018" max="11019" width="12.5703125" style="123" customWidth="1"/>
    <col min="11020" max="11020" width="12.7109375" style="123" customWidth="1"/>
    <col min="11021" max="11021" width="11" style="123" customWidth="1"/>
    <col min="11022" max="11023" width="12.140625" style="123" customWidth="1"/>
    <col min="11024" max="11025" width="8" style="123"/>
    <col min="11026" max="11026" width="15" style="123" customWidth="1"/>
    <col min="11027" max="11027" width="15.5703125" style="123" customWidth="1"/>
    <col min="11028" max="11028" width="15.28515625" style="123" customWidth="1"/>
    <col min="11029" max="11029" width="8" style="123"/>
    <col min="11030" max="11030" width="11.42578125" style="123" customWidth="1"/>
    <col min="11031" max="11031" width="14.140625" style="123" customWidth="1"/>
    <col min="11032" max="11032" width="13" style="123" customWidth="1"/>
    <col min="11033" max="11033" width="8" style="123"/>
    <col min="11034" max="11034" width="10.42578125" style="123" customWidth="1"/>
    <col min="11035" max="11035" width="11" style="123" customWidth="1"/>
    <col min="11036" max="11036" width="12.7109375" style="123" customWidth="1"/>
    <col min="11037" max="11256" width="8" style="123"/>
    <col min="11257" max="11257" width="9.7109375" style="123" customWidth="1"/>
    <col min="11258" max="11258" width="106.28515625" style="123" customWidth="1"/>
    <col min="11259" max="11259" width="17.28515625" style="123" customWidth="1"/>
    <col min="11260" max="11260" width="18.7109375" style="123" customWidth="1"/>
    <col min="11261" max="11261" width="21.7109375" style="123" customWidth="1"/>
    <col min="11262" max="11262" width="27.28515625" style="123" customWidth="1"/>
    <col min="11263" max="11263" width="20.42578125" style="123" customWidth="1"/>
    <col min="11264" max="11264" width="17.28515625" style="123" customWidth="1"/>
    <col min="11265" max="11265" width="22.5703125" style="123" customWidth="1"/>
    <col min="11266" max="11266" width="21" style="123" customWidth="1"/>
    <col min="11267" max="11267" width="32.5703125" style="123" customWidth="1"/>
    <col min="11268" max="11268" width="13" style="123" customWidth="1"/>
    <col min="11269" max="11269" width="12.7109375" style="123" customWidth="1"/>
    <col min="11270" max="11270" width="11.42578125" style="123" customWidth="1"/>
    <col min="11271" max="11271" width="11.85546875" style="123" customWidth="1"/>
    <col min="11272" max="11273" width="13.5703125" style="123" customWidth="1"/>
    <col min="11274" max="11275" width="12.5703125" style="123" customWidth="1"/>
    <col min="11276" max="11276" width="12.7109375" style="123" customWidth="1"/>
    <col min="11277" max="11277" width="11" style="123" customWidth="1"/>
    <col min="11278" max="11279" width="12.140625" style="123" customWidth="1"/>
    <col min="11280" max="11281" width="8" style="123"/>
    <col min="11282" max="11282" width="15" style="123" customWidth="1"/>
    <col min="11283" max="11283" width="15.5703125" style="123" customWidth="1"/>
    <col min="11284" max="11284" width="15.28515625" style="123" customWidth="1"/>
    <col min="11285" max="11285" width="8" style="123"/>
    <col min="11286" max="11286" width="11.42578125" style="123" customWidth="1"/>
    <col min="11287" max="11287" width="14.140625" style="123" customWidth="1"/>
    <col min="11288" max="11288" width="13" style="123" customWidth="1"/>
    <col min="11289" max="11289" width="8" style="123"/>
    <col min="11290" max="11290" width="10.42578125" style="123" customWidth="1"/>
    <col min="11291" max="11291" width="11" style="123" customWidth="1"/>
    <col min="11292" max="11292" width="12.7109375" style="123" customWidth="1"/>
    <col min="11293" max="11512" width="8" style="123"/>
    <col min="11513" max="11513" width="9.7109375" style="123" customWidth="1"/>
    <col min="11514" max="11514" width="106.28515625" style="123" customWidth="1"/>
    <col min="11515" max="11515" width="17.28515625" style="123" customWidth="1"/>
    <col min="11516" max="11516" width="18.7109375" style="123" customWidth="1"/>
    <col min="11517" max="11517" width="21.7109375" style="123" customWidth="1"/>
    <col min="11518" max="11518" width="27.28515625" style="123" customWidth="1"/>
    <col min="11519" max="11519" width="20.42578125" style="123" customWidth="1"/>
    <col min="11520" max="11520" width="17.28515625" style="123" customWidth="1"/>
    <col min="11521" max="11521" width="22.5703125" style="123" customWidth="1"/>
    <col min="11522" max="11522" width="21" style="123" customWidth="1"/>
    <col min="11523" max="11523" width="32.5703125" style="123" customWidth="1"/>
    <col min="11524" max="11524" width="13" style="123" customWidth="1"/>
    <col min="11525" max="11525" width="12.7109375" style="123" customWidth="1"/>
    <col min="11526" max="11526" width="11.42578125" style="123" customWidth="1"/>
    <col min="11527" max="11527" width="11.85546875" style="123" customWidth="1"/>
    <col min="11528" max="11529" width="13.5703125" style="123" customWidth="1"/>
    <col min="11530" max="11531" width="12.5703125" style="123" customWidth="1"/>
    <col min="11532" max="11532" width="12.7109375" style="123" customWidth="1"/>
    <col min="11533" max="11533" width="11" style="123" customWidth="1"/>
    <col min="11534" max="11535" width="12.140625" style="123" customWidth="1"/>
    <col min="11536" max="11537" width="8" style="123"/>
    <col min="11538" max="11538" width="15" style="123" customWidth="1"/>
    <col min="11539" max="11539" width="15.5703125" style="123" customWidth="1"/>
    <col min="11540" max="11540" width="15.28515625" style="123" customWidth="1"/>
    <col min="11541" max="11541" width="8" style="123"/>
    <col min="11542" max="11542" width="11.42578125" style="123" customWidth="1"/>
    <col min="11543" max="11543" width="14.140625" style="123" customWidth="1"/>
    <col min="11544" max="11544" width="13" style="123" customWidth="1"/>
    <col min="11545" max="11545" width="8" style="123"/>
    <col min="11546" max="11546" width="10.42578125" style="123" customWidth="1"/>
    <col min="11547" max="11547" width="11" style="123" customWidth="1"/>
    <col min="11548" max="11548" width="12.7109375" style="123" customWidth="1"/>
    <col min="11549" max="11768" width="8" style="123"/>
    <col min="11769" max="11769" width="9.7109375" style="123" customWidth="1"/>
    <col min="11770" max="11770" width="106.28515625" style="123" customWidth="1"/>
    <col min="11771" max="11771" width="17.28515625" style="123" customWidth="1"/>
    <col min="11772" max="11772" width="18.7109375" style="123" customWidth="1"/>
    <col min="11773" max="11773" width="21.7109375" style="123" customWidth="1"/>
    <col min="11774" max="11774" width="27.28515625" style="123" customWidth="1"/>
    <col min="11775" max="11775" width="20.42578125" style="123" customWidth="1"/>
    <col min="11776" max="11776" width="17.28515625" style="123" customWidth="1"/>
    <col min="11777" max="11777" width="22.5703125" style="123" customWidth="1"/>
    <col min="11778" max="11778" width="21" style="123" customWidth="1"/>
    <col min="11779" max="11779" width="32.5703125" style="123" customWidth="1"/>
    <col min="11780" max="11780" width="13" style="123" customWidth="1"/>
    <col min="11781" max="11781" width="12.7109375" style="123" customWidth="1"/>
    <col min="11782" max="11782" width="11.42578125" style="123" customWidth="1"/>
    <col min="11783" max="11783" width="11.85546875" style="123" customWidth="1"/>
    <col min="11784" max="11785" width="13.5703125" style="123" customWidth="1"/>
    <col min="11786" max="11787" width="12.5703125" style="123" customWidth="1"/>
    <col min="11788" max="11788" width="12.7109375" style="123" customWidth="1"/>
    <col min="11789" max="11789" width="11" style="123" customWidth="1"/>
    <col min="11790" max="11791" width="12.140625" style="123" customWidth="1"/>
    <col min="11792" max="11793" width="8" style="123"/>
    <col min="11794" max="11794" width="15" style="123" customWidth="1"/>
    <col min="11795" max="11795" width="15.5703125" style="123" customWidth="1"/>
    <col min="11796" max="11796" width="15.28515625" style="123" customWidth="1"/>
    <col min="11797" max="11797" width="8" style="123"/>
    <col min="11798" max="11798" width="11.42578125" style="123" customWidth="1"/>
    <col min="11799" max="11799" width="14.140625" style="123" customWidth="1"/>
    <col min="11800" max="11800" width="13" style="123" customWidth="1"/>
    <col min="11801" max="11801" width="8" style="123"/>
    <col min="11802" max="11802" width="10.42578125" style="123" customWidth="1"/>
    <col min="11803" max="11803" width="11" style="123" customWidth="1"/>
    <col min="11804" max="11804" width="12.7109375" style="123" customWidth="1"/>
    <col min="11805" max="12024" width="8" style="123"/>
    <col min="12025" max="12025" width="9.7109375" style="123" customWidth="1"/>
    <col min="12026" max="12026" width="106.28515625" style="123" customWidth="1"/>
    <col min="12027" max="12027" width="17.28515625" style="123" customWidth="1"/>
    <col min="12028" max="12028" width="18.7109375" style="123" customWidth="1"/>
    <col min="12029" max="12029" width="21.7109375" style="123" customWidth="1"/>
    <col min="12030" max="12030" width="27.28515625" style="123" customWidth="1"/>
    <col min="12031" max="12031" width="20.42578125" style="123" customWidth="1"/>
    <col min="12032" max="12032" width="17.28515625" style="123" customWidth="1"/>
    <col min="12033" max="12033" width="22.5703125" style="123" customWidth="1"/>
    <col min="12034" max="12034" width="21" style="123" customWidth="1"/>
    <col min="12035" max="12035" width="32.5703125" style="123" customWidth="1"/>
    <col min="12036" max="12036" width="13" style="123" customWidth="1"/>
    <col min="12037" max="12037" width="12.7109375" style="123" customWidth="1"/>
    <col min="12038" max="12038" width="11.42578125" style="123" customWidth="1"/>
    <col min="12039" max="12039" width="11.85546875" style="123" customWidth="1"/>
    <col min="12040" max="12041" width="13.5703125" style="123" customWidth="1"/>
    <col min="12042" max="12043" width="12.5703125" style="123" customWidth="1"/>
    <col min="12044" max="12044" width="12.7109375" style="123" customWidth="1"/>
    <col min="12045" max="12045" width="11" style="123" customWidth="1"/>
    <col min="12046" max="12047" width="12.140625" style="123" customWidth="1"/>
    <col min="12048" max="12049" width="8" style="123"/>
    <col min="12050" max="12050" width="15" style="123" customWidth="1"/>
    <col min="12051" max="12051" width="15.5703125" style="123" customWidth="1"/>
    <col min="12052" max="12052" width="15.28515625" style="123" customWidth="1"/>
    <col min="12053" max="12053" width="8" style="123"/>
    <col min="12054" max="12054" width="11.42578125" style="123" customWidth="1"/>
    <col min="12055" max="12055" width="14.140625" style="123" customWidth="1"/>
    <col min="12056" max="12056" width="13" style="123" customWidth="1"/>
    <col min="12057" max="12057" width="8" style="123"/>
    <col min="12058" max="12058" width="10.42578125" style="123" customWidth="1"/>
    <col min="12059" max="12059" width="11" style="123" customWidth="1"/>
    <col min="12060" max="12060" width="12.7109375" style="123" customWidth="1"/>
    <col min="12061" max="12280" width="8" style="123"/>
    <col min="12281" max="12281" width="9.7109375" style="123" customWidth="1"/>
    <col min="12282" max="12282" width="106.28515625" style="123" customWidth="1"/>
    <col min="12283" max="12283" width="17.28515625" style="123" customWidth="1"/>
    <col min="12284" max="12284" width="18.7109375" style="123" customWidth="1"/>
    <col min="12285" max="12285" width="21.7109375" style="123" customWidth="1"/>
    <col min="12286" max="12286" width="27.28515625" style="123" customWidth="1"/>
    <col min="12287" max="12287" width="20.42578125" style="123" customWidth="1"/>
    <col min="12288" max="12288" width="17.28515625" style="123" customWidth="1"/>
    <col min="12289" max="12289" width="22.5703125" style="123" customWidth="1"/>
    <col min="12290" max="12290" width="21" style="123" customWidth="1"/>
    <col min="12291" max="12291" width="32.5703125" style="123" customWidth="1"/>
    <col min="12292" max="12292" width="13" style="123" customWidth="1"/>
    <col min="12293" max="12293" width="12.7109375" style="123" customWidth="1"/>
    <col min="12294" max="12294" width="11.42578125" style="123" customWidth="1"/>
    <col min="12295" max="12295" width="11.85546875" style="123" customWidth="1"/>
    <col min="12296" max="12297" width="13.5703125" style="123" customWidth="1"/>
    <col min="12298" max="12299" width="12.5703125" style="123" customWidth="1"/>
    <col min="12300" max="12300" width="12.7109375" style="123" customWidth="1"/>
    <col min="12301" max="12301" width="11" style="123" customWidth="1"/>
    <col min="12302" max="12303" width="12.140625" style="123" customWidth="1"/>
    <col min="12304" max="12305" width="8" style="123"/>
    <col min="12306" max="12306" width="15" style="123" customWidth="1"/>
    <col min="12307" max="12307" width="15.5703125" style="123" customWidth="1"/>
    <col min="12308" max="12308" width="15.28515625" style="123" customWidth="1"/>
    <col min="12309" max="12309" width="8" style="123"/>
    <col min="12310" max="12310" width="11.42578125" style="123" customWidth="1"/>
    <col min="12311" max="12311" width="14.140625" style="123" customWidth="1"/>
    <col min="12312" max="12312" width="13" style="123" customWidth="1"/>
    <col min="12313" max="12313" width="8" style="123"/>
    <col min="12314" max="12314" width="10.42578125" style="123" customWidth="1"/>
    <col min="12315" max="12315" width="11" style="123" customWidth="1"/>
    <col min="12316" max="12316" width="12.7109375" style="123" customWidth="1"/>
    <col min="12317" max="12536" width="8" style="123"/>
    <col min="12537" max="12537" width="9.7109375" style="123" customWidth="1"/>
    <col min="12538" max="12538" width="106.28515625" style="123" customWidth="1"/>
    <col min="12539" max="12539" width="17.28515625" style="123" customWidth="1"/>
    <col min="12540" max="12540" width="18.7109375" style="123" customWidth="1"/>
    <col min="12541" max="12541" width="21.7109375" style="123" customWidth="1"/>
    <col min="12542" max="12542" width="27.28515625" style="123" customWidth="1"/>
    <col min="12543" max="12543" width="20.42578125" style="123" customWidth="1"/>
    <col min="12544" max="12544" width="17.28515625" style="123" customWidth="1"/>
    <col min="12545" max="12545" width="22.5703125" style="123" customWidth="1"/>
    <col min="12546" max="12546" width="21" style="123" customWidth="1"/>
    <col min="12547" max="12547" width="32.5703125" style="123" customWidth="1"/>
    <col min="12548" max="12548" width="13" style="123" customWidth="1"/>
    <col min="12549" max="12549" width="12.7109375" style="123" customWidth="1"/>
    <col min="12550" max="12550" width="11.42578125" style="123" customWidth="1"/>
    <col min="12551" max="12551" width="11.85546875" style="123" customWidth="1"/>
    <col min="12552" max="12553" width="13.5703125" style="123" customWidth="1"/>
    <col min="12554" max="12555" width="12.5703125" style="123" customWidth="1"/>
    <col min="12556" max="12556" width="12.7109375" style="123" customWidth="1"/>
    <col min="12557" max="12557" width="11" style="123" customWidth="1"/>
    <col min="12558" max="12559" width="12.140625" style="123" customWidth="1"/>
    <col min="12560" max="12561" width="8" style="123"/>
    <col min="12562" max="12562" width="15" style="123" customWidth="1"/>
    <col min="12563" max="12563" width="15.5703125" style="123" customWidth="1"/>
    <col min="12564" max="12564" width="15.28515625" style="123" customWidth="1"/>
    <col min="12565" max="12565" width="8" style="123"/>
    <col min="12566" max="12566" width="11.42578125" style="123" customWidth="1"/>
    <col min="12567" max="12567" width="14.140625" style="123" customWidth="1"/>
    <col min="12568" max="12568" width="13" style="123" customWidth="1"/>
    <col min="12569" max="12569" width="8" style="123"/>
    <col min="12570" max="12570" width="10.42578125" style="123" customWidth="1"/>
    <col min="12571" max="12571" width="11" style="123" customWidth="1"/>
    <col min="12572" max="12572" width="12.7109375" style="123" customWidth="1"/>
    <col min="12573" max="12792" width="8" style="123"/>
    <col min="12793" max="12793" width="9.7109375" style="123" customWidth="1"/>
    <col min="12794" max="12794" width="106.28515625" style="123" customWidth="1"/>
    <col min="12795" max="12795" width="17.28515625" style="123" customWidth="1"/>
    <col min="12796" max="12796" width="18.7109375" style="123" customWidth="1"/>
    <col min="12797" max="12797" width="21.7109375" style="123" customWidth="1"/>
    <col min="12798" max="12798" width="27.28515625" style="123" customWidth="1"/>
    <col min="12799" max="12799" width="20.42578125" style="123" customWidth="1"/>
    <col min="12800" max="12800" width="17.28515625" style="123" customWidth="1"/>
    <col min="12801" max="12801" width="22.5703125" style="123" customWidth="1"/>
    <col min="12802" max="12802" width="21" style="123" customWidth="1"/>
    <col min="12803" max="12803" width="32.5703125" style="123" customWidth="1"/>
    <col min="12804" max="12804" width="13" style="123" customWidth="1"/>
    <col min="12805" max="12805" width="12.7109375" style="123" customWidth="1"/>
    <col min="12806" max="12806" width="11.42578125" style="123" customWidth="1"/>
    <col min="12807" max="12807" width="11.85546875" style="123" customWidth="1"/>
    <col min="12808" max="12809" width="13.5703125" style="123" customWidth="1"/>
    <col min="12810" max="12811" width="12.5703125" style="123" customWidth="1"/>
    <col min="12812" max="12812" width="12.7109375" style="123" customWidth="1"/>
    <col min="12813" max="12813" width="11" style="123" customWidth="1"/>
    <col min="12814" max="12815" width="12.140625" style="123" customWidth="1"/>
    <col min="12816" max="12817" width="8" style="123"/>
    <col min="12818" max="12818" width="15" style="123" customWidth="1"/>
    <col min="12819" max="12819" width="15.5703125" style="123" customWidth="1"/>
    <col min="12820" max="12820" width="15.28515625" style="123" customWidth="1"/>
    <col min="12821" max="12821" width="8" style="123"/>
    <col min="12822" max="12822" width="11.42578125" style="123" customWidth="1"/>
    <col min="12823" max="12823" width="14.140625" style="123" customWidth="1"/>
    <col min="12824" max="12824" width="13" style="123" customWidth="1"/>
    <col min="12825" max="12825" width="8" style="123"/>
    <col min="12826" max="12826" width="10.42578125" style="123" customWidth="1"/>
    <col min="12827" max="12827" width="11" style="123" customWidth="1"/>
    <col min="12828" max="12828" width="12.7109375" style="123" customWidth="1"/>
    <col min="12829" max="13048" width="8" style="123"/>
    <col min="13049" max="13049" width="9.7109375" style="123" customWidth="1"/>
    <col min="13050" max="13050" width="106.28515625" style="123" customWidth="1"/>
    <col min="13051" max="13051" width="17.28515625" style="123" customWidth="1"/>
    <col min="13052" max="13052" width="18.7109375" style="123" customWidth="1"/>
    <col min="13053" max="13053" width="21.7109375" style="123" customWidth="1"/>
    <col min="13054" max="13054" width="27.28515625" style="123" customWidth="1"/>
    <col min="13055" max="13055" width="20.42578125" style="123" customWidth="1"/>
    <col min="13056" max="13056" width="17.28515625" style="123" customWidth="1"/>
    <col min="13057" max="13057" width="22.5703125" style="123" customWidth="1"/>
    <col min="13058" max="13058" width="21" style="123" customWidth="1"/>
    <col min="13059" max="13059" width="32.5703125" style="123" customWidth="1"/>
    <col min="13060" max="13060" width="13" style="123" customWidth="1"/>
    <col min="13061" max="13061" width="12.7109375" style="123" customWidth="1"/>
    <col min="13062" max="13062" width="11.42578125" style="123" customWidth="1"/>
    <col min="13063" max="13063" width="11.85546875" style="123" customWidth="1"/>
    <col min="13064" max="13065" width="13.5703125" style="123" customWidth="1"/>
    <col min="13066" max="13067" width="12.5703125" style="123" customWidth="1"/>
    <col min="13068" max="13068" width="12.7109375" style="123" customWidth="1"/>
    <col min="13069" max="13069" width="11" style="123" customWidth="1"/>
    <col min="13070" max="13071" width="12.140625" style="123" customWidth="1"/>
    <col min="13072" max="13073" width="8" style="123"/>
    <col min="13074" max="13074" width="15" style="123" customWidth="1"/>
    <col min="13075" max="13075" width="15.5703125" style="123" customWidth="1"/>
    <col min="13076" max="13076" width="15.28515625" style="123" customWidth="1"/>
    <col min="13077" max="13077" width="8" style="123"/>
    <col min="13078" max="13078" width="11.42578125" style="123" customWidth="1"/>
    <col min="13079" max="13079" width="14.140625" style="123" customWidth="1"/>
    <col min="13080" max="13080" width="13" style="123" customWidth="1"/>
    <col min="13081" max="13081" width="8" style="123"/>
    <col min="13082" max="13082" width="10.42578125" style="123" customWidth="1"/>
    <col min="13083" max="13083" width="11" style="123" customWidth="1"/>
    <col min="13084" max="13084" width="12.7109375" style="123" customWidth="1"/>
    <col min="13085" max="13304" width="8" style="123"/>
    <col min="13305" max="13305" width="9.7109375" style="123" customWidth="1"/>
    <col min="13306" max="13306" width="106.28515625" style="123" customWidth="1"/>
    <col min="13307" max="13307" width="17.28515625" style="123" customWidth="1"/>
    <col min="13308" max="13308" width="18.7109375" style="123" customWidth="1"/>
    <col min="13309" max="13309" width="21.7109375" style="123" customWidth="1"/>
    <col min="13310" max="13310" width="27.28515625" style="123" customWidth="1"/>
    <col min="13311" max="13311" width="20.42578125" style="123" customWidth="1"/>
    <col min="13312" max="13312" width="17.28515625" style="123" customWidth="1"/>
    <col min="13313" max="13313" width="22.5703125" style="123" customWidth="1"/>
    <col min="13314" max="13314" width="21" style="123" customWidth="1"/>
    <col min="13315" max="13315" width="32.5703125" style="123" customWidth="1"/>
    <col min="13316" max="13316" width="13" style="123" customWidth="1"/>
    <col min="13317" max="13317" width="12.7109375" style="123" customWidth="1"/>
    <col min="13318" max="13318" width="11.42578125" style="123" customWidth="1"/>
    <col min="13319" max="13319" width="11.85546875" style="123" customWidth="1"/>
    <col min="13320" max="13321" width="13.5703125" style="123" customWidth="1"/>
    <col min="13322" max="13323" width="12.5703125" style="123" customWidth="1"/>
    <col min="13324" max="13324" width="12.7109375" style="123" customWidth="1"/>
    <col min="13325" max="13325" width="11" style="123" customWidth="1"/>
    <col min="13326" max="13327" width="12.140625" style="123" customWidth="1"/>
    <col min="13328" max="13329" width="8" style="123"/>
    <col min="13330" max="13330" width="15" style="123" customWidth="1"/>
    <col min="13331" max="13331" width="15.5703125" style="123" customWidth="1"/>
    <col min="13332" max="13332" width="15.28515625" style="123" customWidth="1"/>
    <col min="13333" max="13333" width="8" style="123"/>
    <col min="13334" max="13334" width="11.42578125" style="123" customWidth="1"/>
    <col min="13335" max="13335" width="14.140625" style="123" customWidth="1"/>
    <col min="13336" max="13336" width="13" style="123" customWidth="1"/>
    <col min="13337" max="13337" width="8" style="123"/>
    <col min="13338" max="13338" width="10.42578125" style="123" customWidth="1"/>
    <col min="13339" max="13339" width="11" style="123" customWidth="1"/>
    <col min="13340" max="13340" width="12.7109375" style="123" customWidth="1"/>
    <col min="13341" max="13560" width="8" style="123"/>
    <col min="13561" max="13561" width="9.7109375" style="123" customWidth="1"/>
    <col min="13562" max="13562" width="106.28515625" style="123" customWidth="1"/>
    <col min="13563" max="13563" width="17.28515625" style="123" customWidth="1"/>
    <col min="13564" max="13564" width="18.7109375" style="123" customWidth="1"/>
    <col min="13565" max="13565" width="21.7109375" style="123" customWidth="1"/>
    <col min="13566" max="13566" width="27.28515625" style="123" customWidth="1"/>
    <col min="13567" max="13567" width="20.42578125" style="123" customWidth="1"/>
    <col min="13568" max="13568" width="17.28515625" style="123" customWidth="1"/>
    <col min="13569" max="13569" width="22.5703125" style="123" customWidth="1"/>
    <col min="13570" max="13570" width="21" style="123" customWidth="1"/>
    <col min="13571" max="13571" width="32.5703125" style="123" customWidth="1"/>
    <col min="13572" max="13572" width="13" style="123" customWidth="1"/>
    <col min="13573" max="13573" width="12.7109375" style="123" customWidth="1"/>
    <col min="13574" max="13574" width="11.42578125" style="123" customWidth="1"/>
    <col min="13575" max="13575" width="11.85546875" style="123" customWidth="1"/>
    <col min="13576" max="13577" width="13.5703125" style="123" customWidth="1"/>
    <col min="13578" max="13579" width="12.5703125" style="123" customWidth="1"/>
    <col min="13580" max="13580" width="12.7109375" style="123" customWidth="1"/>
    <col min="13581" max="13581" width="11" style="123" customWidth="1"/>
    <col min="13582" max="13583" width="12.140625" style="123" customWidth="1"/>
    <col min="13584" max="13585" width="8" style="123"/>
    <col min="13586" max="13586" width="15" style="123" customWidth="1"/>
    <col min="13587" max="13587" width="15.5703125" style="123" customWidth="1"/>
    <col min="13588" max="13588" width="15.28515625" style="123" customWidth="1"/>
    <col min="13589" max="13589" width="8" style="123"/>
    <col min="13590" max="13590" width="11.42578125" style="123" customWidth="1"/>
    <col min="13591" max="13591" width="14.140625" style="123" customWidth="1"/>
    <col min="13592" max="13592" width="13" style="123" customWidth="1"/>
    <col min="13593" max="13593" width="8" style="123"/>
    <col min="13594" max="13594" width="10.42578125" style="123" customWidth="1"/>
    <col min="13595" max="13595" width="11" style="123" customWidth="1"/>
    <col min="13596" max="13596" width="12.7109375" style="123" customWidth="1"/>
    <col min="13597" max="13816" width="8" style="123"/>
    <col min="13817" max="13817" width="9.7109375" style="123" customWidth="1"/>
    <col min="13818" max="13818" width="106.28515625" style="123" customWidth="1"/>
    <col min="13819" max="13819" width="17.28515625" style="123" customWidth="1"/>
    <col min="13820" max="13820" width="18.7109375" style="123" customWidth="1"/>
    <col min="13821" max="13821" width="21.7109375" style="123" customWidth="1"/>
    <col min="13822" max="13822" width="27.28515625" style="123" customWidth="1"/>
    <col min="13823" max="13823" width="20.42578125" style="123" customWidth="1"/>
    <col min="13824" max="13824" width="17.28515625" style="123" customWidth="1"/>
    <col min="13825" max="13825" width="22.5703125" style="123" customWidth="1"/>
    <col min="13826" max="13826" width="21" style="123" customWidth="1"/>
    <col min="13827" max="13827" width="32.5703125" style="123" customWidth="1"/>
    <col min="13828" max="13828" width="13" style="123" customWidth="1"/>
    <col min="13829" max="13829" width="12.7109375" style="123" customWidth="1"/>
    <col min="13830" max="13830" width="11.42578125" style="123" customWidth="1"/>
    <col min="13831" max="13831" width="11.85546875" style="123" customWidth="1"/>
    <col min="13832" max="13833" width="13.5703125" style="123" customWidth="1"/>
    <col min="13834" max="13835" width="12.5703125" style="123" customWidth="1"/>
    <col min="13836" max="13836" width="12.7109375" style="123" customWidth="1"/>
    <col min="13837" max="13837" width="11" style="123" customWidth="1"/>
    <col min="13838" max="13839" width="12.140625" style="123" customWidth="1"/>
    <col min="13840" max="13841" width="8" style="123"/>
    <col min="13842" max="13842" width="15" style="123" customWidth="1"/>
    <col min="13843" max="13843" width="15.5703125" style="123" customWidth="1"/>
    <col min="13844" max="13844" width="15.28515625" style="123" customWidth="1"/>
    <col min="13845" max="13845" width="8" style="123"/>
    <col min="13846" max="13846" width="11.42578125" style="123" customWidth="1"/>
    <col min="13847" max="13847" width="14.140625" style="123" customWidth="1"/>
    <col min="13848" max="13848" width="13" style="123" customWidth="1"/>
    <col min="13849" max="13849" width="8" style="123"/>
    <col min="13850" max="13850" width="10.42578125" style="123" customWidth="1"/>
    <col min="13851" max="13851" width="11" style="123" customWidth="1"/>
    <col min="13852" max="13852" width="12.7109375" style="123" customWidth="1"/>
    <col min="13853" max="14072" width="8" style="123"/>
    <col min="14073" max="14073" width="9.7109375" style="123" customWidth="1"/>
    <col min="14074" max="14074" width="106.28515625" style="123" customWidth="1"/>
    <col min="14075" max="14075" width="17.28515625" style="123" customWidth="1"/>
    <col min="14076" max="14076" width="18.7109375" style="123" customWidth="1"/>
    <col min="14077" max="14077" width="21.7109375" style="123" customWidth="1"/>
    <col min="14078" max="14078" width="27.28515625" style="123" customWidth="1"/>
    <col min="14079" max="14079" width="20.42578125" style="123" customWidth="1"/>
    <col min="14080" max="14080" width="17.28515625" style="123" customWidth="1"/>
    <col min="14081" max="14081" width="22.5703125" style="123" customWidth="1"/>
    <col min="14082" max="14082" width="21" style="123" customWidth="1"/>
    <col min="14083" max="14083" width="32.5703125" style="123" customWidth="1"/>
    <col min="14084" max="14084" width="13" style="123" customWidth="1"/>
    <col min="14085" max="14085" width="12.7109375" style="123" customWidth="1"/>
    <col min="14086" max="14086" width="11.42578125" style="123" customWidth="1"/>
    <col min="14087" max="14087" width="11.85546875" style="123" customWidth="1"/>
    <col min="14088" max="14089" width="13.5703125" style="123" customWidth="1"/>
    <col min="14090" max="14091" width="12.5703125" style="123" customWidth="1"/>
    <col min="14092" max="14092" width="12.7109375" style="123" customWidth="1"/>
    <col min="14093" max="14093" width="11" style="123" customWidth="1"/>
    <col min="14094" max="14095" width="12.140625" style="123" customWidth="1"/>
    <col min="14096" max="14097" width="8" style="123"/>
    <col min="14098" max="14098" width="15" style="123" customWidth="1"/>
    <col min="14099" max="14099" width="15.5703125" style="123" customWidth="1"/>
    <col min="14100" max="14100" width="15.28515625" style="123" customWidth="1"/>
    <col min="14101" max="14101" width="8" style="123"/>
    <col min="14102" max="14102" width="11.42578125" style="123" customWidth="1"/>
    <col min="14103" max="14103" width="14.140625" style="123" customWidth="1"/>
    <col min="14104" max="14104" width="13" style="123" customWidth="1"/>
    <col min="14105" max="14105" width="8" style="123"/>
    <col min="14106" max="14106" width="10.42578125" style="123" customWidth="1"/>
    <col min="14107" max="14107" width="11" style="123" customWidth="1"/>
    <col min="14108" max="14108" width="12.7109375" style="123" customWidth="1"/>
    <col min="14109" max="14328" width="8" style="123"/>
    <col min="14329" max="14329" width="9.7109375" style="123" customWidth="1"/>
    <col min="14330" max="14330" width="106.28515625" style="123" customWidth="1"/>
    <col min="14331" max="14331" width="17.28515625" style="123" customWidth="1"/>
    <col min="14332" max="14332" width="18.7109375" style="123" customWidth="1"/>
    <col min="14333" max="14333" width="21.7109375" style="123" customWidth="1"/>
    <col min="14334" max="14334" width="27.28515625" style="123" customWidth="1"/>
    <col min="14335" max="14335" width="20.42578125" style="123" customWidth="1"/>
    <col min="14336" max="14336" width="17.28515625" style="123" customWidth="1"/>
    <col min="14337" max="14337" width="22.5703125" style="123" customWidth="1"/>
    <col min="14338" max="14338" width="21" style="123" customWidth="1"/>
    <col min="14339" max="14339" width="32.5703125" style="123" customWidth="1"/>
    <col min="14340" max="14340" width="13" style="123" customWidth="1"/>
    <col min="14341" max="14341" width="12.7109375" style="123" customWidth="1"/>
    <col min="14342" max="14342" width="11.42578125" style="123" customWidth="1"/>
    <col min="14343" max="14343" width="11.85546875" style="123" customWidth="1"/>
    <col min="14344" max="14345" width="13.5703125" style="123" customWidth="1"/>
    <col min="14346" max="14347" width="12.5703125" style="123" customWidth="1"/>
    <col min="14348" max="14348" width="12.7109375" style="123" customWidth="1"/>
    <col min="14349" max="14349" width="11" style="123" customWidth="1"/>
    <col min="14350" max="14351" width="12.140625" style="123" customWidth="1"/>
    <col min="14352" max="14353" width="8" style="123"/>
    <col min="14354" max="14354" width="15" style="123" customWidth="1"/>
    <col min="14355" max="14355" width="15.5703125" style="123" customWidth="1"/>
    <col min="14356" max="14356" width="15.28515625" style="123" customWidth="1"/>
    <col min="14357" max="14357" width="8" style="123"/>
    <col min="14358" max="14358" width="11.42578125" style="123" customWidth="1"/>
    <col min="14359" max="14359" width="14.140625" style="123" customWidth="1"/>
    <col min="14360" max="14360" width="13" style="123" customWidth="1"/>
    <col min="14361" max="14361" width="8" style="123"/>
    <col min="14362" max="14362" width="10.42578125" style="123" customWidth="1"/>
    <col min="14363" max="14363" width="11" style="123" customWidth="1"/>
    <col min="14364" max="14364" width="12.7109375" style="123" customWidth="1"/>
    <col min="14365" max="14584" width="8" style="123"/>
    <col min="14585" max="14585" width="9.7109375" style="123" customWidth="1"/>
    <col min="14586" max="14586" width="106.28515625" style="123" customWidth="1"/>
    <col min="14587" max="14587" width="17.28515625" style="123" customWidth="1"/>
    <col min="14588" max="14588" width="18.7109375" style="123" customWidth="1"/>
    <col min="14589" max="14589" width="21.7109375" style="123" customWidth="1"/>
    <col min="14590" max="14590" width="27.28515625" style="123" customWidth="1"/>
    <col min="14591" max="14591" width="20.42578125" style="123" customWidth="1"/>
    <col min="14592" max="14592" width="17.28515625" style="123" customWidth="1"/>
    <col min="14593" max="14593" width="22.5703125" style="123" customWidth="1"/>
    <col min="14594" max="14594" width="21" style="123" customWidth="1"/>
    <col min="14595" max="14595" width="32.5703125" style="123" customWidth="1"/>
    <col min="14596" max="14596" width="13" style="123" customWidth="1"/>
    <col min="14597" max="14597" width="12.7109375" style="123" customWidth="1"/>
    <col min="14598" max="14598" width="11.42578125" style="123" customWidth="1"/>
    <col min="14599" max="14599" width="11.85546875" style="123" customWidth="1"/>
    <col min="14600" max="14601" width="13.5703125" style="123" customWidth="1"/>
    <col min="14602" max="14603" width="12.5703125" style="123" customWidth="1"/>
    <col min="14604" max="14604" width="12.7109375" style="123" customWidth="1"/>
    <col min="14605" max="14605" width="11" style="123" customWidth="1"/>
    <col min="14606" max="14607" width="12.140625" style="123" customWidth="1"/>
    <col min="14608" max="14609" width="8" style="123"/>
    <col min="14610" max="14610" width="15" style="123" customWidth="1"/>
    <col min="14611" max="14611" width="15.5703125" style="123" customWidth="1"/>
    <col min="14612" max="14612" width="15.28515625" style="123" customWidth="1"/>
    <col min="14613" max="14613" width="8" style="123"/>
    <col min="14614" max="14614" width="11.42578125" style="123" customWidth="1"/>
    <col min="14615" max="14615" width="14.140625" style="123" customWidth="1"/>
    <col min="14616" max="14616" width="13" style="123" customWidth="1"/>
    <col min="14617" max="14617" width="8" style="123"/>
    <col min="14618" max="14618" width="10.42578125" style="123" customWidth="1"/>
    <col min="14619" max="14619" width="11" style="123" customWidth="1"/>
    <col min="14620" max="14620" width="12.7109375" style="123" customWidth="1"/>
    <col min="14621" max="14840" width="8" style="123"/>
    <col min="14841" max="14841" width="9.7109375" style="123" customWidth="1"/>
    <col min="14842" max="14842" width="106.28515625" style="123" customWidth="1"/>
    <col min="14843" max="14843" width="17.28515625" style="123" customWidth="1"/>
    <col min="14844" max="14844" width="18.7109375" style="123" customWidth="1"/>
    <col min="14845" max="14845" width="21.7109375" style="123" customWidth="1"/>
    <col min="14846" max="14846" width="27.28515625" style="123" customWidth="1"/>
    <col min="14847" max="14847" width="20.42578125" style="123" customWidth="1"/>
    <col min="14848" max="14848" width="17.28515625" style="123" customWidth="1"/>
    <col min="14849" max="14849" width="22.5703125" style="123" customWidth="1"/>
    <col min="14850" max="14850" width="21" style="123" customWidth="1"/>
    <col min="14851" max="14851" width="32.5703125" style="123" customWidth="1"/>
    <col min="14852" max="14852" width="13" style="123" customWidth="1"/>
    <col min="14853" max="14853" width="12.7109375" style="123" customWidth="1"/>
    <col min="14854" max="14854" width="11.42578125" style="123" customWidth="1"/>
    <col min="14855" max="14855" width="11.85546875" style="123" customWidth="1"/>
    <col min="14856" max="14857" width="13.5703125" style="123" customWidth="1"/>
    <col min="14858" max="14859" width="12.5703125" style="123" customWidth="1"/>
    <col min="14860" max="14860" width="12.7109375" style="123" customWidth="1"/>
    <col min="14861" max="14861" width="11" style="123" customWidth="1"/>
    <col min="14862" max="14863" width="12.140625" style="123" customWidth="1"/>
    <col min="14864" max="14865" width="8" style="123"/>
    <col min="14866" max="14866" width="15" style="123" customWidth="1"/>
    <col min="14867" max="14867" width="15.5703125" style="123" customWidth="1"/>
    <col min="14868" max="14868" width="15.28515625" style="123" customWidth="1"/>
    <col min="14869" max="14869" width="8" style="123"/>
    <col min="14870" max="14870" width="11.42578125" style="123" customWidth="1"/>
    <col min="14871" max="14871" width="14.140625" style="123" customWidth="1"/>
    <col min="14872" max="14872" width="13" style="123" customWidth="1"/>
    <col min="14873" max="14873" width="8" style="123"/>
    <col min="14874" max="14874" width="10.42578125" style="123" customWidth="1"/>
    <col min="14875" max="14875" width="11" style="123" customWidth="1"/>
    <col min="14876" max="14876" width="12.7109375" style="123" customWidth="1"/>
    <col min="14877" max="15096" width="8" style="123"/>
    <col min="15097" max="15097" width="9.7109375" style="123" customWidth="1"/>
    <col min="15098" max="15098" width="106.28515625" style="123" customWidth="1"/>
    <col min="15099" max="15099" width="17.28515625" style="123" customWidth="1"/>
    <col min="15100" max="15100" width="18.7109375" style="123" customWidth="1"/>
    <col min="15101" max="15101" width="21.7109375" style="123" customWidth="1"/>
    <col min="15102" max="15102" width="27.28515625" style="123" customWidth="1"/>
    <col min="15103" max="15103" width="20.42578125" style="123" customWidth="1"/>
    <col min="15104" max="15104" width="17.28515625" style="123" customWidth="1"/>
    <col min="15105" max="15105" width="22.5703125" style="123" customWidth="1"/>
    <col min="15106" max="15106" width="21" style="123" customWidth="1"/>
    <col min="15107" max="15107" width="32.5703125" style="123" customWidth="1"/>
    <col min="15108" max="15108" width="13" style="123" customWidth="1"/>
    <col min="15109" max="15109" width="12.7109375" style="123" customWidth="1"/>
    <col min="15110" max="15110" width="11.42578125" style="123" customWidth="1"/>
    <col min="15111" max="15111" width="11.85546875" style="123" customWidth="1"/>
    <col min="15112" max="15113" width="13.5703125" style="123" customWidth="1"/>
    <col min="15114" max="15115" width="12.5703125" style="123" customWidth="1"/>
    <col min="15116" max="15116" width="12.7109375" style="123" customWidth="1"/>
    <col min="15117" max="15117" width="11" style="123" customWidth="1"/>
    <col min="15118" max="15119" width="12.140625" style="123" customWidth="1"/>
    <col min="15120" max="15121" width="8" style="123"/>
    <col min="15122" max="15122" width="15" style="123" customWidth="1"/>
    <col min="15123" max="15123" width="15.5703125" style="123" customWidth="1"/>
    <col min="15124" max="15124" width="15.28515625" style="123" customWidth="1"/>
    <col min="15125" max="15125" width="8" style="123"/>
    <col min="15126" max="15126" width="11.42578125" style="123" customWidth="1"/>
    <col min="15127" max="15127" width="14.140625" style="123" customWidth="1"/>
    <col min="15128" max="15128" width="13" style="123" customWidth="1"/>
    <col min="15129" max="15129" width="8" style="123"/>
    <col min="15130" max="15130" width="10.42578125" style="123" customWidth="1"/>
    <col min="15131" max="15131" width="11" style="123" customWidth="1"/>
    <col min="15132" max="15132" width="12.7109375" style="123" customWidth="1"/>
    <col min="15133" max="15352" width="8" style="123"/>
    <col min="15353" max="15353" width="9.7109375" style="123" customWidth="1"/>
    <col min="15354" max="15354" width="106.28515625" style="123" customWidth="1"/>
    <col min="15355" max="15355" width="17.28515625" style="123" customWidth="1"/>
    <col min="15356" max="15356" width="18.7109375" style="123" customWidth="1"/>
    <col min="15357" max="15357" width="21.7109375" style="123" customWidth="1"/>
    <col min="15358" max="15358" width="27.28515625" style="123" customWidth="1"/>
    <col min="15359" max="15359" width="20.42578125" style="123" customWidth="1"/>
    <col min="15360" max="15360" width="17.28515625" style="123" customWidth="1"/>
    <col min="15361" max="15361" width="22.5703125" style="123" customWidth="1"/>
    <col min="15362" max="15362" width="21" style="123" customWidth="1"/>
    <col min="15363" max="15363" width="32.5703125" style="123" customWidth="1"/>
    <col min="15364" max="15364" width="13" style="123" customWidth="1"/>
    <col min="15365" max="15365" width="12.7109375" style="123" customWidth="1"/>
    <col min="15366" max="15366" width="11.42578125" style="123" customWidth="1"/>
    <col min="15367" max="15367" width="11.85546875" style="123" customWidth="1"/>
    <col min="15368" max="15369" width="13.5703125" style="123" customWidth="1"/>
    <col min="15370" max="15371" width="12.5703125" style="123" customWidth="1"/>
    <col min="15372" max="15372" width="12.7109375" style="123" customWidth="1"/>
    <col min="15373" max="15373" width="11" style="123" customWidth="1"/>
    <col min="15374" max="15375" width="12.140625" style="123" customWidth="1"/>
    <col min="15376" max="15377" width="8" style="123"/>
    <col min="15378" max="15378" width="15" style="123" customWidth="1"/>
    <col min="15379" max="15379" width="15.5703125" style="123" customWidth="1"/>
    <col min="15380" max="15380" width="15.28515625" style="123" customWidth="1"/>
    <col min="15381" max="15381" width="8" style="123"/>
    <col min="15382" max="15382" width="11.42578125" style="123" customWidth="1"/>
    <col min="15383" max="15383" width="14.140625" style="123" customWidth="1"/>
    <col min="15384" max="15384" width="13" style="123" customWidth="1"/>
    <col min="15385" max="15385" width="8" style="123"/>
    <col min="15386" max="15386" width="10.42578125" style="123" customWidth="1"/>
    <col min="15387" max="15387" width="11" style="123" customWidth="1"/>
    <col min="15388" max="15388" width="12.7109375" style="123" customWidth="1"/>
    <col min="15389" max="15608" width="8" style="123"/>
    <col min="15609" max="15609" width="9.7109375" style="123" customWidth="1"/>
    <col min="15610" max="15610" width="106.28515625" style="123" customWidth="1"/>
    <col min="15611" max="15611" width="17.28515625" style="123" customWidth="1"/>
    <col min="15612" max="15612" width="18.7109375" style="123" customWidth="1"/>
    <col min="15613" max="15613" width="21.7109375" style="123" customWidth="1"/>
    <col min="15614" max="15614" width="27.28515625" style="123" customWidth="1"/>
    <col min="15615" max="15615" width="20.42578125" style="123" customWidth="1"/>
    <col min="15616" max="15616" width="17.28515625" style="123" customWidth="1"/>
    <col min="15617" max="15617" width="22.5703125" style="123" customWidth="1"/>
    <col min="15618" max="15618" width="21" style="123" customWidth="1"/>
    <col min="15619" max="15619" width="32.5703125" style="123" customWidth="1"/>
    <col min="15620" max="15620" width="13" style="123" customWidth="1"/>
    <col min="15621" max="15621" width="12.7109375" style="123" customWidth="1"/>
    <col min="15622" max="15622" width="11.42578125" style="123" customWidth="1"/>
    <col min="15623" max="15623" width="11.85546875" style="123" customWidth="1"/>
    <col min="15624" max="15625" width="13.5703125" style="123" customWidth="1"/>
    <col min="15626" max="15627" width="12.5703125" style="123" customWidth="1"/>
    <col min="15628" max="15628" width="12.7109375" style="123" customWidth="1"/>
    <col min="15629" max="15629" width="11" style="123" customWidth="1"/>
    <col min="15630" max="15631" width="12.140625" style="123" customWidth="1"/>
    <col min="15632" max="15633" width="8" style="123"/>
    <col min="15634" max="15634" width="15" style="123" customWidth="1"/>
    <col min="15635" max="15635" width="15.5703125" style="123" customWidth="1"/>
    <col min="15636" max="15636" width="15.28515625" style="123" customWidth="1"/>
    <col min="15637" max="15637" width="8" style="123"/>
    <col min="15638" max="15638" width="11.42578125" style="123" customWidth="1"/>
    <col min="15639" max="15639" width="14.140625" style="123" customWidth="1"/>
    <col min="15640" max="15640" width="13" style="123" customWidth="1"/>
    <col min="15641" max="15641" width="8" style="123"/>
    <col min="15642" max="15642" width="10.42578125" style="123" customWidth="1"/>
    <col min="15643" max="15643" width="11" style="123" customWidth="1"/>
    <col min="15644" max="15644" width="12.7109375" style="123" customWidth="1"/>
    <col min="15645" max="15864" width="8" style="123"/>
    <col min="15865" max="15865" width="9.7109375" style="123" customWidth="1"/>
    <col min="15866" max="15866" width="106.28515625" style="123" customWidth="1"/>
    <col min="15867" max="15867" width="17.28515625" style="123" customWidth="1"/>
    <col min="15868" max="15868" width="18.7109375" style="123" customWidth="1"/>
    <col min="15869" max="15869" width="21.7109375" style="123" customWidth="1"/>
    <col min="15870" max="15870" width="27.28515625" style="123" customWidth="1"/>
    <col min="15871" max="15871" width="20.42578125" style="123" customWidth="1"/>
    <col min="15872" max="15872" width="17.28515625" style="123" customWidth="1"/>
    <col min="15873" max="15873" width="22.5703125" style="123" customWidth="1"/>
    <col min="15874" max="15874" width="21" style="123" customWidth="1"/>
    <col min="15875" max="15875" width="32.5703125" style="123" customWidth="1"/>
    <col min="15876" max="15876" width="13" style="123" customWidth="1"/>
    <col min="15877" max="15877" width="12.7109375" style="123" customWidth="1"/>
    <col min="15878" max="15878" width="11.42578125" style="123" customWidth="1"/>
    <col min="15879" max="15879" width="11.85546875" style="123" customWidth="1"/>
    <col min="15880" max="15881" width="13.5703125" style="123" customWidth="1"/>
    <col min="15882" max="15883" width="12.5703125" style="123" customWidth="1"/>
    <col min="15884" max="15884" width="12.7109375" style="123" customWidth="1"/>
    <col min="15885" max="15885" width="11" style="123" customWidth="1"/>
    <col min="15886" max="15887" width="12.140625" style="123" customWidth="1"/>
    <col min="15888" max="15889" width="8" style="123"/>
    <col min="15890" max="15890" width="15" style="123" customWidth="1"/>
    <col min="15891" max="15891" width="15.5703125" style="123" customWidth="1"/>
    <col min="15892" max="15892" width="15.28515625" style="123" customWidth="1"/>
    <col min="15893" max="15893" width="8" style="123"/>
    <col min="15894" max="15894" width="11.42578125" style="123" customWidth="1"/>
    <col min="15895" max="15895" width="14.140625" style="123" customWidth="1"/>
    <col min="15896" max="15896" width="13" style="123" customWidth="1"/>
    <col min="15897" max="15897" width="8" style="123"/>
    <col min="15898" max="15898" width="10.42578125" style="123" customWidth="1"/>
    <col min="15899" max="15899" width="11" style="123" customWidth="1"/>
    <col min="15900" max="15900" width="12.7109375" style="123" customWidth="1"/>
    <col min="15901" max="16120" width="8" style="123"/>
    <col min="16121" max="16121" width="9.7109375" style="123" customWidth="1"/>
    <col min="16122" max="16122" width="106.28515625" style="123" customWidth="1"/>
    <col min="16123" max="16123" width="17.28515625" style="123" customWidth="1"/>
    <col min="16124" max="16124" width="18.7109375" style="123" customWidth="1"/>
    <col min="16125" max="16125" width="21.7109375" style="123" customWidth="1"/>
    <col min="16126" max="16126" width="27.28515625" style="123" customWidth="1"/>
    <col min="16127" max="16127" width="20.42578125" style="123" customWidth="1"/>
    <col min="16128" max="16128" width="17.28515625" style="123" customWidth="1"/>
    <col min="16129" max="16129" width="22.5703125" style="123" customWidth="1"/>
    <col min="16130" max="16130" width="21" style="123" customWidth="1"/>
    <col min="16131" max="16131" width="32.5703125" style="123" customWidth="1"/>
    <col min="16132" max="16132" width="13" style="123" customWidth="1"/>
    <col min="16133" max="16133" width="12.7109375" style="123" customWidth="1"/>
    <col min="16134" max="16134" width="11.42578125" style="123" customWidth="1"/>
    <col min="16135" max="16135" width="11.85546875" style="123" customWidth="1"/>
    <col min="16136" max="16137" width="13.5703125" style="123" customWidth="1"/>
    <col min="16138" max="16139" width="12.5703125" style="123" customWidth="1"/>
    <col min="16140" max="16140" width="12.7109375" style="123" customWidth="1"/>
    <col min="16141" max="16141" width="11" style="123" customWidth="1"/>
    <col min="16142" max="16143" width="12.140625" style="123" customWidth="1"/>
    <col min="16144" max="16145" width="8" style="123"/>
    <col min="16146" max="16146" width="15" style="123" customWidth="1"/>
    <col min="16147" max="16147" width="15.5703125" style="123" customWidth="1"/>
    <col min="16148" max="16148" width="15.28515625" style="123" customWidth="1"/>
    <col min="16149" max="16149" width="8" style="123"/>
    <col min="16150" max="16150" width="11.42578125" style="123" customWidth="1"/>
    <col min="16151" max="16151" width="14.140625" style="123" customWidth="1"/>
    <col min="16152" max="16152" width="13" style="123" customWidth="1"/>
    <col min="16153" max="16153" width="8" style="123"/>
    <col min="16154" max="16154" width="10.42578125" style="123" customWidth="1"/>
    <col min="16155" max="16155" width="11" style="123" customWidth="1"/>
    <col min="16156" max="16156" width="12.7109375" style="123" customWidth="1"/>
    <col min="16157" max="16384" width="8" style="123"/>
  </cols>
  <sheetData>
    <row r="1" spans="1:5" x14ac:dyDescent="0.2">
      <c r="C1" s="364"/>
      <c r="D1" s="364" t="s">
        <v>710</v>
      </c>
    </row>
    <row r="2" spans="1:5" ht="73.5" customHeight="1" x14ac:dyDescent="0.2">
      <c r="B2" s="365"/>
      <c r="C2" s="530" t="s">
        <v>647</v>
      </c>
      <c r="D2" s="530"/>
    </row>
    <row r="4" spans="1:5" ht="41.25" customHeight="1" x14ac:dyDescent="0.3">
      <c r="A4" s="595" t="s">
        <v>756</v>
      </c>
      <c r="B4" s="595"/>
      <c r="C4" s="595"/>
      <c r="D4" s="595"/>
    </row>
    <row r="5" spans="1:5" ht="13.5" customHeight="1" x14ac:dyDescent="0.3">
      <c r="A5" s="533"/>
      <c r="B5" s="533"/>
      <c r="C5" s="533"/>
    </row>
    <row r="6" spans="1:5" ht="21" customHeight="1" x14ac:dyDescent="0.3">
      <c r="A6" s="528"/>
      <c r="B6" s="528"/>
      <c r="C6" s="528"/>
      <c r="D6" s="366" t="s">
        <v>164</v>
      </c>
    </row>
    <row r="7" spans="1:5" s="127" customFormat="1" ht="18.75" customHeight="1" x14ac:dyDescent="0.25">
      <c r="A7" s="534" t="s">
        <v>342</v>
      </c>
      <c r="B7" s="536" t="s">
        <v>343</v>
      </c>
      <c r="C7" s="589" t="s">
        <v>709</v>
      </c>
      <c r="D7" s="590"/>
    </row>
    <row r="8" spans="1:5" s="127" customFormat="1" ht="16.5" customHeight="1" x14ac:dyDescent="0.25">
      <c r="A8" s="534"/>
      <c r="B8" s="536"/>
      <c r="C8" s="591"/>
      <c r="D8" s="592"/>
    </row>
    <row r="9" spans="1:5" s="127" customFormat="1" ht="54" customHeight="1" x14ac:dyDescent="0.25">
      <c r="A9" s="534"/>
      <c r="B9" s="536"/>
      <c r="C9" s="593"/>
      <c r="D9" s="594"/>
    </row>
    <row r="10" spans="1:5" s="128" customFormat="1" ht="15" customHeight="1" x14ac:dyDescent="0.25">
      <c r="A10" s="535"/>
      <c r="B10" s="588"/>
      <c r="C10" s="367" t="s">
        <v>686</v>
      </c>
      <c r="D10" s="356" t="s">
        <v>687</v>
      </c>
    </row>
    <row r="11" spans="1:5" s="128" customFormat="1" ht="12" customHeight="1" x14ac:dyDescent="0.25">
      <c r="A11" s="354"/>
      <c r="B11" s="355"/>
      <c r="C11" s="368"/>
      <c r="D11" s="369"/>
    </row>
    <row r="12" spans="1:5" s="127" customFormat="1" x14ac:dyDescent="0.3">
      <c r="A12" s="134">
        <v>1</v>
      </c>
      <c r="B12" s="135" t="s">
        <v>352</v>
      </c>
      <c r="C12" s="370"/>
      <c r="D12" s="371"/>
    </row>
    <row r="13" spans="1:5" s="127" customFormat="1" x14ac:dyDescent="0.3">
      <c r="A13" s="138">
        <v>2</v>
      </c>
      <c r="B13" s="135" t="s">
        <v>169</v>
      </c>
      <c r="C13" s="370"/>
      <c r="D13" s="371"/>
    </row>
    <row r="14" spans="1:5" s="127" customFormat="1" x14ac:dyDescent="0.3">
      <c r="A14" s="139">
        <v>1</v>
      </c>
      <c r="B14" s="140" t="s">
        <v>353</v>
      </c>
      <c r="C14" s="372">
        <v>10221.171955993459</v>
      </c>
      <c r="D14" s="373"/>
      <c r="E14" s="143"/>
    </row>
    <row r="15" spans="1:5" s="127" customFormat="1" x14ac:dyDescent="0.3">
      <c r="A15" s="139">
        <v>2</v>
      </c>
      <c r="B15" s="140" t="s">
        <v>354</v>
      </c>
      <c r="C15" s="372">
        <v>9589.2387560154584</v>
      </c>
      <c r="D15" s="373"/>
      <c r="E15" s="143"/>
    </row>
    <row r="16" spans="1:5" s="127" customFormat="1" ht="33" x14ac:dyDescent="0.3">
      <c r="A16" s="139">
        <v>3</v>
      </c>
      <c r="B16" s="140" t="s">
        <v>355</v>
      </c>
      <c r="C16" s="372">
        <v>11583.110313860039</v>
      </c>
      <c r="D16" s="373"/>
      <c r="E16" s="143"/>
    </row>
    <row r="17" spans="1:5" s="127" customFormat="1" x14ac:dyDescent="0.3">
      <c r="A17" s="139">
        <v>4</v>
      </c>
      <c r="B17" s="140" t="s">
        <v>356</v>
      </c>
      <c r="C17" s="372"/>
      <c r="D17" s="373"/>
      <c r="E17" s="143"/>
    </row>
    <row r="18" spans="1:5" s="127" customFormat="1" x14ac:dyDescent="0.3">
      <c r="A18" s="139">
        <v>5</v>
      </c>
      <c r="B18" s="140" t="s">
        <v>357</v>
      </c>
      <c r="C18" s="372"/>
      <c r="D18" s="373"/>
      <c r="E18" s="143"/>
    </row>
    <row r="19" spans="1:5" s="127" customFormat="1" x14ac:dyDescent="0.3">
      <c r="A19" s="144">
        <v>6</v>
      </c>
      <c r="B19" s="145" t="s">
        <v>358</v>
      </c>
      <c r="C19" s="374">
        <v>7908.739272139992</v>
      </c>
      <c r="D19" s="373">
        <v>10521.390880000001</v>
      </c>
      <c r="E19" s="143"/>
    </row>
    <row r="20" spans="1:5" s="127" customFormat="1" ht="33" x14ac:dyDescent="0.3">
      <c r="A20" s="139">
        <v>7</v>
      </c>
      <c r="B20" s="140" t="s">
        <v>359</v>
      </c>
      <c r="C20" s="372">
        <v>7097.1536220911621</v>
      </c>
      <c r="D20" s="373"/>
      <c r="E20" s="143"/>
    </row>
    <row r="21" spans="1:5" s="127" customFormat="1" x14ac:dyDescent="0.3">
      <c r="A21" s="139">
        <v>8</v>
      </c>
      <c r="B21" s="140" t="s">
        <v>360</v>
      </c>
      <c r="C21" s="372">
        <v>3961.1998354133329</v>
      </c>
      <c r="D21" s="373">
        <v>7105.3548800000008</v>
      </c>
      <c r="E21" s="143"/>
    </row>
    <row r="22" spans="1:5" s="127" customFormat="1" x14ac:dyDescent="0.3">
      <c r="A22" s="139">
        <v>9</v>
      </c>
      <c r="B22" s="140" t="s">
        <v>361</v>
      </c>
      <c r="C22" s="372">
        <v>5802.00576</v>
      </c>
      <c r="D22" s="373"/>
      <c r="E22" s="143"/>
    </row>
    <row r="23" spans="1:5" s="127" customFormat="1" x14ac:dyDescent="0.3">
      <c r="A23" s="139">
        <v>10</v>
      </c>
      <c r="B23" s="140" t="s">
        <v>362</v>
      </c>
      <c r="C23" s="372">
        <v>9597.957512847981</v>
      </c>
      <c r="D23" s="373">
        <v>11730.14208</v>
      </c>
      <c r="E23" s="143"/>
    </row>
    <row r="24" spans="1:5" s="127" customFormat="1" x14ac:dyDescent="0.3">
      <c r="A24" s="139">
        <v>11</v>
      </c>
      <c r="B24" s="140" t="s">
        <v>363</v>
      </c>
      <c r="C24" s="372">
        <v>1291.8481151039998</v>
      </c>
      <c r="D24" s="373"/>
      <c r="E24" s="143"/>
    </row>
    <row r="25" spans="1:5" s="127" customFormat="1" x14ac:dyDescent="0.3">
      <c r="A25" s="139">
        <v>12</v>
      </c>
      <c r="B25" s="140" t="s">
        <v>364</v>
      </c>
      <c r="C25" s="372">
        <v>119887.37476723197</v>
      </c>
      <c r="D25" s="373"/>
      <c r="E25" s="143"/>
    </row>
    <row r="26" spans="1:5" s="127" customFormat="1" x14ac:dyDescent="0.3">
      <c r="A26" s="139">
        <v>13</v>
      </c>
      <c r="B26" s="140" t="s">
        <v>365</v>
      </c>
      <c r="C26" s="372">
        <v>4038.3586712370729</v>
      </c>
      <c r="D26" s="373"/>
      <c r="E26" s="143"/>
    </row>
    <row r="27" spans="1:5" s="127" customFormat="1" x14ac:dyDescent="0.3">
      <c r="A27" s="139">
        <v>14</v>
      </c>
      <c r="B27" s="140" t="s">
        <v>366</v>
      </c>
      <c r="C27" s="372">
        <v>5598.0084987839991</v>
      </c>
      <c r="D27" s="373"/>
      <c r="E27" s="143"/>
    </row>
    <row r="28" spans="1:5" s="127" customFormat="1" x14ac:dyDescent="0.3">
      <c r="A28" s="139">
        <v>15</v>
      </c>
      <c r="B28" s="140" t="s">
        <v>367</v>
      </c>
      <c r="C28" s="372">
        <v>9142.079136685632</v>
      </c>
      <c r="D28" s="373"/>
      <c r="E28" s="143"/>
    </row>
    <row r="29" spans="1:5" s="127" customFormat="1" x14ac:dyDescent="0.3">
      <c r="A29" s="139">
        <v>16</v>
      </c>
      <c r="B29" s="140" t="s">
        <v>368</v>
      </c>
      <c r="C29" s="372">
        <v>12126.147640442879</v>
      </c>
      <c r="D29" s="373"/>
      <c r="E29" s="143"/>
    </row>
    <row r="30" spans="1:5" s="127" customFormat="1" x14ac:dyDescent="0.3">
      <c r="A30" s="139">
        <v>17</v>
      </c>
      <c r="B30" s="140" t="s">
        <v>369</v>
      </c>
      <c r="C30" s="372">
        <v>11477.88096</v>
      </c>
      <c r="D30" s="373"/>
      <c r="E30" s="143"/>
    </row>
    <row r="31" spans="1:5" s="127" customFormat="1" x14ac:dyDescent="0.3">
      <c r="A31" s="147">
        <v>18</v>
      </c>
      <c r="B31" s="148" t="s">
        <v>370</v>
      </c>
      <c r="C31" s="372"/>
      <c r="D31" s="373"/>
      <c r="E31" s="143"/>
    </row>
    <row r="32" spans="1:5" s="127" customFormat="1" x14ac:dyDescent="0.3">
      <c r="A32" s="138">
        <v>3</v>
      </c>
      <c r="B32" s="135" t="s">
        <v>170</v>
      </c>
      <c r="C32" s="375"/>
      <c r="D32" s="373"/>
    </row>
    <row r="33" spans="1:5" s="127" customFormat="1" x14ac:dyDescent="0.3">
      <c r="A33" s="147">
        <v>19</v>
      </c>
      <c r="B33" s="148" t="s">
        <v>371</v>
      </c>
      <c r="C33" s="376"/>
      <c r="D33" s="373"/>
      <c r="E33" s="143"/>
    </row>
    <row r="34" spans="1:5" s="127" customFormat="1" x14ac:dyDescent="0.3">
      <c r="A34" s="147">
        <v>20</v>
      </c>
      <c r="B34" s="148" t="s">
        <v>372</v>
      </c>
      <c r="C34" s="372">
        <v>1937.7721726559998</v>
      </c>
      <c r="D34" s="373"/>
      <c r="E34" s="143"/>
    </row>
    <row r="35" spans="1:5" s="127" customFormat="1" x14ac:dyDescent="0.3">
      <c r="A35" s="138">
        <v>4</v>
      </c>
      <c r="B35" s="135" t="s">
        <v>117</v>
      </c>
      <c r="C35" s="375"/>
      <c r="D35" s="373"/>
    </row>
    <row r="36" spans="1:5" s="127" customFormat="1" x14ac:dyDescent="0.3">
      <c r="A36" s="139">
        <v>21</v>
      </c>
      <c r="B36" s="140" t="s">
        <v>373</v>
      </c>
      <c r="C36" s="372">
        <v>9797.1461350668378</v>
      </c>
      <c r="D36" s="373">
        <v>10338.160044777316</v>
      </c>
      <c r="E36" s="143"/>
    </row>
    <row r="37" spans="1:5" s="127" customFormat="1" x14ac:dyDescent="0.3">
      <c r="A37" s="139">
        <v>22</v>
      </c>
      <c r="B37" s="140" t="s">
        <v>374</v>
      </c>
      <c r="C37" s="372">
        <v>9155.8579326513154</v>
      </c>
      <c r="D37" s="373">
        <v>17048.6516694608</v>
      </c>
      <c r="E37" s="143"/>
    </row>
    <row r="38" spans="1:5" s="127" customFormat="1" ht="22.5" customHeight="1" x14ac:dyDescent="0.3">
      <c r="A38" s="150" t="s">
        <v>375</v>
      </c>
      <c r="B38" s="140" t="s">
        <v>376</v>
      </c>
      <c r="C38" s="372">
        <v>63903.420093811204</v>
      </c>
      <c r="D38" s="373"/>
      <c r="E38" s="143"/>
    </row>
    <row r="39" spans="1:5" s="127" customFormat="1" x14ac:dyDescent="0.3">
      <c r="A39" s="139">
        <v>23</v>
      </c>
      <c r="B39" s="140" t="s">
        <v>377</v>
      </c>
      <c r="C39" s="372">
        <v>10420.807368937296</v>
      </c>
      <c r="D39" s="373"/>
      <c r="E39" s="143"/>
    </row>
    <row r="40" spans="1:5" s="127" customFormat="1" x14ac:dyDescent="0.3">
      <c r="A40" s="139">
        <v>24</v>
      </c>
      <c r="B40" s="140" t="s">
        <v>378</v>
      </c>
      <c r="C40" s="372">
        <v>10905.387200677576</v>
      </c>
      <c r="D40" s="373"/>
      <c r="E40" s="143"/>
    </row>
    <row r="41" spans="1:5" s="127" customFormat="1" x14ac:dyDescent="0.3">
      <c r="A41" s="139">
        <v>25</v>
      </c>
      <c r="B41" s="140" t="s">
        <v>379</v>
      </c>
      <c r="C41" s="372">
        <v>10960.593115598849</v>
      </c>
      <c r="D41" s="373"/>
      <c r="E41" s="143"/>
    </row>
    <row r="42" spans="1:5" s="127" customFormat="1" x14ac:dyDescent="0.3">
      <c r="A42" s="138">
        <v>5</v>
      </c>
      <c r="B42" s="135" t="s">
        <v>118</v>
      </c>
      <c r="C42" s="375"/>
      <c r="D42" s="373"/>
    </row>
    <row r="43" spans="1:5" s="127" customFormat="1" x14ac:dyDescent="0.3">
      <c r="A43" s="139">
        <v>26</v>
      </c>
      <c r="B43" s="140" t="s">
        <v>380</v>
      </c>
      <c r="C43" s="372">
        <v>9665.4083415995283</v>
      </c>
      <c r="D43" s="373">
        <v>12674.711981209601</v>
      </c>
      <c r="E43" s="143"/>
    </row>
    <row r="44" spans="1:5" s="127" customFormat="1" x14ac:dyDescent="0.3">
      <c r="A44" s="139">
        <v>27</v>
      </c>
      <c r="B44" s="140" t="s">
        <v>381</v>
      </c>
      <c r="C44" s="372"/>
      <c r="D44" s="373"/>
      <c r="E44" s="143"/>
    </row>
    <row r="45" spans="1:5" s="127" customFormat="1" x14ac:dyDescent="0.3">
      <c r="A45" s="139">
        <v>28</v>
      </c>
      <c r="B45" s="140" t="s">
        <v>382</v>
      </c>
      <c r="C45" s="372"/>
      <c r="D45" s="373">
        <v>72693.246079999997</v>
      </c>
      <c r="E45" s="143"/>
    </row>
    <row r="46" spans="1:5" s="127" customFormat="1" x14ac:dyDescent="0.3">
      <c r="A46" s="139">
        <v>29</v>
      </c>
      <c r="B46" s="140" t="s">
        <v>383</v>
      </c>
      <c r="C46" s="372">
        <v>7464.0113317119994</v>
      </c>
      <c r="D46" s="373">
        <v>5971.2035997120001</v>
      </c>
      <c r="E46" s="143"/>
    </row>
    <row r="47" spans="1:5" s="127" customFormat="1" x14ac:dyDescent="0.3">
      <c r="A47" s="139">
        <v>30</v>
      </c>
      <c r="B47" s="140" t="s">
        <v>384</v>
      </c>
      <c r="C47" s="372">
        <v>11939.859450203185</v>
      </c>
      <c r="D47" s="373">
        <v>24889.782128931194</v>
      </c>
      <c r="E47" s="143"/>
    </row>
    <row r="48" spans="1:5" s="127" customFormat="1" x14ac:dyDescent="0.3">
      <c r="A48" s="138">
        <v>6</v>
      </c>
      <c r="B48" s="135" t="s">
        <v>4</v>
      </c>
      <c r="C48" s="375"/>
      <c r="D48" s="373"/>
    </row>
    <row r="49" spans="1:5" s="127" customFormat="1" x14ac:dyDescent="0.3">
      <c r="A49" s="139">
        <v>31</v>
      </c>
      <c r="B49" s="140" t="s">
        <v>385</v>
      </c>
      <c r="C49" s="372">
        <v>11939.859450203185</v>
      </c>
      <c r="D49" s="373">
        <v>24889.782128931194</v>
      </c>
      <c r="E49" s="143"/>
    </row>
    <row r="50" spans="1:5" s="127" customFormat="1" x14ac:dyDescent="0.3">
      <c r="A50" s="139">
        <v>32</v>
      </c>
      <c r="B50" s="140" t="s">
        <v>386</v>
      </c>
      <c r="C50" s="372">
        <v>4960.6944916492794</v>
      </c>
      <c r="D50" s="373">
        <v>4133.9101844159995</v>
      </c>
      <c r="E50" s="143"/>
    </row>
    <row r="51" spans="1:5" s="127" customFormat="1" x14ac:dyDescent="0.3">
      <c r="A51" s="139">
        <v>33</v>
      </c>
      <c r="B51" s="140" t="s">
        <v>387</v>
      </c>
      <c r="C51" s="372">
        <v>5412.1148854415987</v>
      </c>
      <c r="D51" s="373">
        <v>10349.835143851904</v>
      </c>
      <c r="E51" s="143"/>
    </row>
    <row r="52" spans="1:5" s="127" customFormat="1" x14ac:dyDescent="0.3">
      <c r="A52" s="138">
        <v>7</v>
      </c>
      <c r="B52" s="135" t="s">
        <v>171</v>
      </c>
      <c r="C52" s="375"/>
      <c r="D52" s="373"/>
    </row>
    <row r="53" spans="1:5" s="127" customFormat="1" x14ac:dyDescent="0.3">
      <c r="A53" s="144">
        <v>34</v>
      </c>
      <c r="B53" s="151" t="s">
        <v>388</v>
      </c>
      <c r="C53" s="374"/>
      <c r="D53" s="373">
        <v>24750.598898466636</v>
      </c>
      <c r="E53" s="143"/>
    </row>
    <row r="54" spans="1:5" s="127" customFormat="1" x14ac:dyDescent="0.3">
      <c r="A54" s="138">
        <v>8</v>
      </c>
      <c r="B54" s="135" t="s">
        <v>172</v>
      </c>
      <c r="C54" s="375"/>
      <c r="D54" s="373"/>
    </row>
    <row r="55" spans="1:5" s="127" customFormat="1" x14ac:dyDescent="0.3">
      <c r="A55" s="139">
        <v>35</v>
      </c>
      <c r="B55" s="140" t="s">
        <v>389</v>
      </c>
      <c r="C55" s="372"/>
      <c r="D55" s="373"/>
      <c r="E55" s="143"/>
    </row>
    <row r="56" spans="1:5" s="127" customFormat="1" x14ac:dyDescent="0.3">
      <c r="A56" s="139">
        <v>36</v>
      </c>
      <c r="B56" s="140" t="s">
        <v>390</v>
      </c>
      <c r="C56" s="372"/>
      <c r="D56" s="373"/>
      <c r="E56" s="143"/>
    </row>
    <row r="57" spans="1:5" s="127" customFormat="1" x14ac:dyDescent="0.3">
      <c r="A57" s="138">
        <v>9</v>
      </c>
      <c r="B57" s="135" t="s">
        <v>391</v>
      </c>
      <c r="C57" s="375"/>
      <c r="D57" s="373"/>
    </row>
    <row r="58" spans="1:5" s="127" customFormat="1" x14ac:dyDescent="0.3">
      <c r="A58" s="139">
        <v>37</v>
      </c>
      <c r="B58" s="140" t="s">
        <v>392</v>
      </c>
      <c r="C58" s="372"/>
      <c r="D58" s="373"/>
      <c r="E58" s="143"/>
    </row>
    <row r="59" spans="1:5" s="127" customFormat="1" x14ac:dyDescent="0.3">
      <c r="A59" s="139">
        <v>38</v>
      </c>
      <c r="B59" s="140" t="s">
        <v>393</v>
      </c>
      <c r="C59" s="372"/>
      <c r="D59" s="373"/>
      <c r="E59" s="143"/>
    </row>
    <row r="60" spans="1:5" s="127" customFormat="1" x14ac:dyDescent="0.3">
      <c r="A60" s="139">
        <v>39</v>
      </c>
      <c r="B60" s="140" t="s">
        <v>394</v>
      </c>
      <c r="C60" s="372"/>
      <c r="D60" s="373"/>
      <c r="E60" s="143"/>
    </row>
    <row r="61" spans="1:5" s="127" customFormat="1" x14ac:dyDescent="0.3">
      <c r="A61" s="144">
        <v>40</v>
      </c>
      <c r="B61" s="145" t="s">
        <v>395</v>
      </c>
      <c r="C61" s="372"/>
      <c r="D61" s="373"/>
      <c r="E61" s="143"/>
    </row>
    <row r="62" spans="1:5" s="127" customFormat="1" x14ac:dyDescent="0.3">
      <c r="A62" s="144">
        <v>41</v>
      </c>
      <c r="B62" s="145" t="s">
        <v>396</v>
      </c>
      <c r="C62" s="372"/>
      <c r="D62" s="373"/>
      <c r="E62" s="143"/>
    </row>
    <row r="63" spans="1:5" s="127" customFormat="1" x14ac:dyDescent="0.3">
      <c r="A63" s="144">
        <v>42</v>
      </c>
      <c r="B63" s="145" t="s">
        <v>397</v>
      </c>
      <c r="C63" s="372">
        <v>16351.926363627519</v>
      </c>
      <c r="D63" s="373"/>
      <c r="E63" s="143"/>
    </row>
    <row r="64" spans="1:5" s="127" customFormat="1" x14ac:dyDescent="0.3">
      <c r="A64" s="144">
        <v>43</v>
      </c>
      <c r="B64" s="145" t="s">
        <v>398</v>
      </c>
      <c r="C64" s="372"/>
      <c r="D64" s="373"/>
      <c r="E64" s="143"/>
    </row>
    <row r="65" spans="1:5" s="127" customFormat="1" x14ac:dyDescent="0.3">
      <c r="A65" s="138">
        <v>10</v>
      </c>
      <c r="B65" s="135" t="s">
        <v>399</v>
      </c>
      <c r="C65" s="375"/>
      <c r="D65" s="373"/>
    </row>
    <row r="66" spans="1:5" s="127" customFormat="1" x14ac:dyDescent="0.3">
      <c r="A66" s="144">
        <v>44</v>
      </c>
      <c r="B66" s="145" t="s">
        <v>400</v>
      </c>
      <c r="C66" s="372"/>
      <c r="D66" s="373"/>
      <c r="E66" s="143"/>
    </row>
    <row r="67" spans="1:5" s="127" customFormat="1" x14ac:dyDescent="0.3">
      <c r="A67" s="144">
        <v>45</v>
      </c>
      <c r="B67" s="145" t="s">
        <v>401</v>
      </c>
      <c r="C67" s="372"/>
      <c r="D67" s="373"/>
      <c r="E67" s="143"/>
    </row>
    <row r="68" spans="1:5" s="127" customFormat="1" x14ac:dyDescent="0.3">
      <c r="A68" s="144">
        <v>46</v>
      </c>
      <c r="B68" s="145" t="s">
        <v>402</v>
      </c>
      <c r="C68" s="372"/>
      <c r="D68" s="373"/>
      <c r="E68" s="143"/>
    </row>
    <row r="69" spans="1:5" s="127" customFormat="1" x14ac:dyDescent="0.3">
      <c r="A69" s="144">
        <v>47</v>
      </c>
      <c r="B69" s="145" t="s">
        <v>403</v>
      </c>
      <c r="C69" s="372"/>
      <c r="D69" s="373"/>
      <c r="E69" s="143"/>
    </row>
    <row r="70" spans="1:5" s="127" customFormat="1" x14ac:dyDescent="0.3">
      <c r="A70" s="138">
        <v>11</v>
      </c>
      <c r="B70" s="135" t="s">
        <v>175</v>
      </c>
      <c r="C70" s="375"/>
      <c r="D70" s="373"/>
    </row>
    <row r="71" spans="1:5" s="127" customFormat="1" x14ac:dyDescent="0.3">
      <c r="A71" s="139">
        <v>48</v>
      </c>
      <c r="B71" s="140" t="s">
        <v>404</v>
      </c>
      <c r="C71" s="372"/>
      <c r="D71" s="373">
        <v>15172.0384184992</v>
      </c>
      <c r="E71" s="143"/>
    </row>
    <row r="72" spans="1:5" s="127" customFormat="1" x14ac:dyDescent="0.3">
      <c r="A72" s="139">
        <v>49</v>
      </c>
      <c r="B72" s="140" t="s">
        <v>405</v>
      </c>
      <c r="C72" s="372"/>
      <c r="D72" s="373">
        <v>14075.825866244317</v>
      </c>
      <c r="E72" s="143"/>
    </row>
    <row r="73" spans="1:5" s="127" customFormat="1" x14ac:dyDescent="0.3">
      <c r="A73" s="138">
        <v>12</v>
      </c>
      <c r="B73" s="135" t="s">
        <v>5</v>
      </c>
      <c r="C73" s="375"/>
      <c r="D73" s="373"/>
    </row>
    <row r="74" spans="1:5" s="127" customFormat="1" x14ac:dyDescent="0.3">
      <c r="A74" s="139">
        <v>50</v>
      </c>
      <c r="B74" s="140" t="s">
        <v>406</v>
      </c>
      <c r="C74" s="372"/>
      <c r="D74" s="373"/>
      <c r="E74" s="143"/>
    </row>
    <row r="75" spans="1:5" s="127" customFormat="1" x14ac:dyDescent="0.3">
      <c r="A75" s="139">
        <v>51</v>
      </c>
      <c r="B75" s="140" t="s">
        <v>407</v>
      </c>
      <c r="C75" s="372"/>
      <c r="D75" s="373">
        <v>3258.3727999999996</v>
      </c>
      <c r="E75" s="143"/>
    </row>
    <row r="76" spans="1:5" s="127" customFormat="1" x14ac:dyDescent="0.3">
      <c r="A76" s="139">
        <v>52</v>
      </c>
      <c r="B76" s="140" t="s">
        <v>408</v>
      </c>
      <c r="C76" s="372"/>
      <c r="D76" s="373"/>
      <c r="E76" s="143"/>
    </row>
    <row r="77" spans="1:5" s="127" customFormat="1" x14ac:dyDescent="0.3">
      <c r="A77" s="139">
        <v>53</v>
      </c>
      <c r="B77" s="140" t="s">
        <v>409</v>
      </c>
      <c r="C77" s="372">
        <v>13373.622835986564</v>
      </c>
      <c r="D77" s="373"/>
      <c r="E77" s="143"/>
    </row>
    <row r="78" spans="1:5" s="127" customFormat="1" x14ac:dyDescent="0.3">
      <c r="A78" s="139">
        <v>54</v>
      </c>
      <c r="B78" s="140" t="s">
        <v>410</v>
      </c>
      <c r="C78" s="372"/>
      <c r="D78" s="373"/>
      <c r="E78" s="143"/>
    </row>
    <row r="79" spans="1:5" s="127" customFormat="1" x14ac:dyDescent="0.3">
      <c r="A79" s="139">
        <v>55</v>
      </c>
      <c r="B79" s="140" t="s">
        <v>411</v>
      </c>
      <c r="C79" s="372"/>
      <c r="D79" s="373"/>
      <c r="E79" s="143"/>
    </row>
    <row r="80" spans="1:5" s="127" customFormat="1" x14ac:dyDescent="0.3">
      <c r="A80" s="139">
        <v>56</v>
      </c>
      <c r="B80" s="140" t="s">
        <v>412</v>
      </c>
      <c r="C80" s="372">
        <v>12522.972292742401</v>
      </c>
      <c r="D80" s="373"/>
      <c r="E80" s="143"/>
    </row>
    <row r="81" spans="1:5" s="127" customFormat="1" x14ac:dyDescent="0.3">
      <c r="A81" s="139">
        <v>57</v>
      </c>
      <c r="B81" s="140" t="s">
        <v>413</v>
      </c>
      <c r="C81" s="372"/>
      <c r="D81" s="373">
        <v>5150.3311999999996</v>
      </c>
      <c r="E81" s="143"/>
    </row>
    <row r="82" spans="1:5" s="127" customFormat="1" x14ac:dyDescent="0.25">
      <c r="A82" s="139">
        <v>58</v>
      </c>
      <c r="B82" s="140" t="s">
        <v>414</v>
      </c>
      <c r="C82" s="372"/>
      <c r="D82" s="377">
        <v>4125.3324144580138</v>
      </c>
      <c r="E82" s="143"/>
    </row>
    <row r="83" spans="1:5" s="127" customFormat="1" x14ac:dyDescent="0.3">
      <c r="A83" s="138">
        <v>13</v>
      </c>
      <c r="B83" s="135" t="s">
        <v>119</v>
      </c>
      <c r="C83" s="375"/>
      <c r="D83" s="373"/>
    </row>
    <row r="84" spans="1:5" s="127" customFormat="1" x14ac:dyDescent="0.3">
      <c r="A84" s="139">
        <v>59</v>
      </c>
      <c r="B84" s="140" t="s">
        <v>415</v>
      </c>
      <c r="C84" s="372">
        <v>13277.327849680001</v>
      </c>
      <c r="D84" s="373"/>
      <c r="E84" s="143"/>
    </row>
    <row r="85" spans="1:5" s="127" customFormat="1" x14ac:dyDescent="0.3">
      <c r="A85" s="139">
        <v>60</v>
      </c>
      <c r="B85" s="140" t="s">
        <v>416</v>
      </c>
      <c r="C85" s="372">
        <v>14937.937839299997</v>
      </c>
      <c r="D85" s="373"/>
      <c r="E85" s="143"/>
    </row>
    <row r="86" spans="1:5" s="127" customFormat="1" x14ac:dyDescent="0.3">
      <c r="A86" s="139">
        <v>61</v>
      </c>
      <c r="B86" s="140" t="s">
        <v>417</v>
      </c>
      <c r="C86" s="372"/>
      <c r="D86" s="373"/>
      <c r="E86" s="143"/>
    </row>
    <row r="87" spans="1:5" s="127" customFormat="1" x14ac:dyDescent="0.3">
      <c r="A87" s="139">
        <v>62</v>
      </c>
      <c r="B87" s="140" t="s">
        <v>418</v>
      </c>
      <c r="C87" s="372">
        <v>12357.419870753243</v>
      </c>
      <c r="D87" s="373">
        <v>15395.742949062396</v>
      </c>
      <c r="E87" s="143"/>
    </row>
    <row r="88" spans="1:5" s="127" customFormat="1" x14ac:dyDescent="0.3">
      <c r="A88" s="139">
        <v>63</v>
      </c>
      <c r="B88" s="140" t="s">
        <v>419</v>
      </c>
      <c r="C88" s="372"/>
      <c r="D88" s="373"/>
      <c r="E88" s="143"/>
    </row>
    <row r="89" spans="1:5" s="127" customFormat="1" x14ac:dyDescent="0.3">
      <c r="A89" s="138">
        <v>14</v>
      </c>
      <c r="B89" s="135" t="s">
        <v>176</v>
      </c>
      <c r="C89" s="375"/>
      <c r="D89" s="373"/>
    </row>
    <row r="90" spans="1:5" s="127" customFormat="1" x14ac:dyDescent="0.3">
      <c r="A90" s="139">
        <v>64</v>
      </c>
      <c r="B90" s="140" t="s">
        <v>420</v>
      </c>
      <c r="C90" s="372">
        <v>6531.0099152479997</v>
      </c>
      <c r="D90" s="373"/>
      <c r="E90" s="143"/>
    </row>
    <row r="91" spans="1:5" s="127" customFormat="1" x14ac:dyDescent="0.3">
      <c r="A91" s="139">
        <v>65</v>
      </c>
      <c r="B91" s="140" t="s">
        <v>421</v>
      </c>
      <c r="C91" s="372"/>
      <c r="D91" s="373"/>
      <c r="E91" s="143"/>
    </row>
    <row r="92" spans="1:5" s="152" customFormat="1" x14ac:dyDescent="0.3">
      <c r="A92" s="139">
        <v>66</v>
      </c>
      <c r="B92" s="140" t="s">
        <v>422</v>
      </c>
      <c r="C92" s="372"/>
      <c r="D92" s="378"/>
      <c r="E92" s="143"/>
    </row>
    <row r="93" spans="1:5" s="127" customFormat="1" x14ac:dyDescent="0.3">
      <c r="A93" s="138">
        <v>15</v>
      </c>
      <c r="B93" s="135" t="s">
        <v>6</v>
      </c>
      <c r="C93" s="375"/>
      <c r="D93" s="373"/>
    </row>
    <row r="94" spans="1:5" s="127" customFormat="1" x14ac:dyDescent="0.3">
      <c r="A94" s="139">
        <v>67</v>
      </c>
      <c r="B94" s="140" t="s">
        <v>423</v>
      </c>
      <c r="C94" s="372">
        <v>10910.27136347319</v>
      </c>
      <c r="D94" s="373"/>
      <c r="E94" s="143"/>
    </row>
    <row r="95" spans="1:5" s="127" customFormat="1" x14ac:dyDescent="0.3">
      <c r="A95" s="139">
        <v>68</v>
      </c>
      <c r="B95" s="140" t="s">
        <v>424</v>
      </c>
      <c r="C95" s="372"/>
      <c r="D95" s="373"/>
      <c r="E95" s="143"/>
    </row>
    <row r="96" spans="1:5" s="152" customFormat="1" x14ac:dyDescent="0.3">
      <c r="A96" s="139">
        <v>69</v>
      </c>
      <c r="B96" s="140" t="s">
        <v>425</v>
      </c>
      <c r="C96" s="372">
        <v>9590.5981475968965</v>
      </c>
      <c r="D96" s="378">
        <v>12926.724860501199</v>
      </c>
      <c r="E96" s="143"/>
    </row>
    <row r="97" spans="1:5" s="152" customFormat="1" x14ac:dyDescent="0.3">
      <c r="A97" s="139">
        <v>70</v>
      </c>
      <c r="B97" s="140" t="s">
        <v>426</v>
      </c>
      <c r="C97" s="372">
        <v>16492.030837275623</v>
      </c>
      <c r="D97" s="378">
        <v>21179.423200000001</v>
      </c>
      <c r="E97" s="143"/>
    </row>
    <row r="98" spans="1:5" s="127" customFormat="1" x14ac:dyDescent="0.3">
      <c r="A98" s="139">
        <v>71</v>
      </c>
      <c r="B98" s="140" t="s">
        <v>427</v>
      </c>
      <c r="C98" s="372">
        <v>9058.0399680316004</v>
      </c>
      <c r="D98" s="373">
        <v>10270.449749049209</v>
      </c>
      <c r="E98" s="143"/>
    </row>
    <row r="99" spans="1:5" s="127" customFormat="1" x14ac:dyDescent="0.3">
      <c r="A99" s="139">
        <v>72</v>
      </c>
      <c r="B99" s="140" t="s">
        <v>428</v>
      </c>
      <c r="C99" s="372">
        <v>6717.6040496759997</v>
      </c>
      <c r="D99" s="373">
        <v>15557.632728988958</v>
      </c>
      <c r="E99" s="143"/>
    </row>
    <row r="100" spans="1:5" s="127" customFormat="1" x14ac:dyDescent="0.3">
      <c r="A100" s="139">
        <v>73</v>
      </c>
      <c r="B100" s="140" t="s">
        <v>429</v>
      </c>
      <c r="C100" s="372">
        <v>9840.2782676664574</v>
      </c>
      <c r="D100" s="373">
        <v>14422.678606382835</v>
      </c>
      <c r="E100" s="143"/>
    </row>
    <row r="101" spans="1:5" s="127" customFormat="1" x14ac:dyDescent="0.3">
      <c r="A101" s="139">
        <v>74</v>
      </c>
      <c r="B101" s="140" t="s">
        <v>430</v>
      </c>
      <c r="C101" s="372">
        <v>9215.2413195559493</v>
      </c>
      <c r="D101" s="373">
        <v>11797.820813024309</v>
      </c>
      <c r="E101" s="143"/>
    </row>
    <row r="102" spans="1:5" s="127" customFormat="1" x14ac:dyDescent="0.3">
      <c r="A102" s="139">
        <v>75</v>
      </c>
      <c r="B102" s="140" t="s">
        <v>431</v>
      </c>
      <c r="C102" s="372">
        <v>11273.948987519381</v>
      </c>
      <c r="D102" s="373">
        <v>7362.0281170613334</v>
      </c>
      <c r="E102" s="143"/>
    </row>
    <row r="103" spans="1:5" s="127" customFormat="1" x14ac:dyDescent="0.3">
      <c r="A103" s="139">
        <v>76</v>
      </c>
      <c r="B103" s="140" t="s">
        <v>432</v>
      </c>
      <c r="C103" s="372">
        <v>35822.880905142862</v>
      </c>
      <c r="D103" s="373"/>
      <c r="E103" s="143"/>
    </row>
    <row r="104" spans="1:5" s="127" customFormat="1" x14ac:dyDescent="0.3">
      <c r="A104" s="139">
        <v>77</v>
      </c>
      <c r="B104" s="140" t="s">
        <v>433</v>
      </c>
      <c r="C104" s="372"/>
      <c r="D104" s="373"/>
      <c r="E104" s="143"/>
    </row>
    <row r="105" spans="1:5" s="127" customFormat="1" x14ac:dyDescent="0.3">
      <c r="A105" s="139">
        <v>78</v>
      </c>
      <c r="B105" s="140" t="s">
        <v>434</v>
      </c>
      <c r="C105" s="379">
        <v>27936.203878567969</v>
      </c>
      <c r="D105" s="373"/>
      <c r="E105" s="143"/>
    </row>
    <row r="106" spans="1:5" s="127" customFormat="1" x14ac:dyDescent="0.3">
      <c r="A106" s="139">
        <v>79</v>
      </c>
      <c r="B106" s="140" t="s">
        <v>435</v>
      </c>
      <c r="C106" s="372">
        <v>8630.2751677039596</v>
      </c>
      <c r="D106" s="373">
        <v>11204.59808</v>
      </c>
      <c r="E106" s="143"/>
    </row>
    <row r="107" spans="1:5" s="127" customFormat="1" x14ac:dyDescent="0.3">
      <c r="A107" s="138">
        <v>16</v>
      </c>
      <c r="B107" s="135" t="s">
        <v>7</v>
      </c>
      <c r="C107" s="375"/>
      <c r="D107" s="373"/>
    </row>
    <row r="108" spans="1:5" s="127" customFormat="1" x14ac:dyDescent="0.3">
      <c r="A108" s="139">
        <v>80</v>
      </c>
      <c r="B108" s="140" t="s">
        <v>436</v>
      </c>
      <c r="C108" s="372">
        <v>14030.641082689448</v>
      </c>
      <c r="D108" s="373">
        <v>16476.328360899763</v>
      </c>
      <c r="E108" s="143"/>
    </row>
    <row r="109" spans="1:5" s="127" customFormat="1" x14ac:dyDescent="0.3">
      <c r="A109" s="139">
        <v>81</v>
      </c>
      <c r="B109" s="140" t="s">
        <v>437</v>
      </c>
      <c r="C109" s="372">
        <v>8659.0199198218161</v>
      </c>
      <c r="D109" s="373">
        <v>7455.4194057841632</v>
      </c>
      <c r="E109" s="143"/>
    </row>
    <row r="110" spans="1:5" s="127" customFormat="1" x14ac:dyDescent="0.3">
      <c r="A110" s="139">
        <v>82</v>
      </c>
      <c r="B110" s="140" t="s">
        <v>438</v>
      </c>
      <c r="C110" s="372"/>
      <c r="D110" s="373">
        <v>9428.25936</v>
      </c>
      <c r="E110" s="143"/>
    </row>
    <row r="111" spans="1:5" s="127" customFormat="1" x14ac:dyDescent="0.3">
      <c r="A111" s="139">
        <v>83</v>
      </c>
      <c r="B111" s="153" t="s">
        <v>439</v>
      </c>
      <c r="C111" s="372"/>
      <c r="D111" s="373"/>
      <c r="E111" s="143"/>
    </row>
    <row r="112" spans="1:5" s="127" customFormat="1" x14ac:dyDescent="0.3">
      <c r="A112" s="139">
        <v>84</v>
      </c>
      <c r="B112" s="140" t="s">
        <v>440</v>
      </c>
      <c r="C112" s="372"/>
      <c r="D112" s="373"/>
      <c r="E112" s="143"/>
    </row>
    <row r="113" spans="1:5" s="127" customFormat="1" x14ac:dyDescent="0.3">
      <c r="A113" s="139">
        <v>85</v>
      </c>
      <c r="B113" s="140" t="s">
        <v>441</v>
      </c>
      <c r="C113" s="372">
        <v>31147.893441951997</v>
      </c>
      <c r="D113" s="373"/>
      <c r="E113" s="143"/>
    </row>
    <row r="114" spans="1:5" s="127" customFormat="1" x14ac:dyDescent="0.3">
      <c r="A114" s="139">
        <v>86</v>
      </c>
      <c r="B114" s="140" t="s">
        <v>442</v>
      </c>
      <c r="C114" s="372"/>
      <c r="D114" s="373"/>
      <c r="E114" s="143"/>
    </row>
    <row r="115" spans="1:5" s="127" customFormat="1" x14ac:dyDescent="0.3">
      <c r="A115" s="139">
        <v>87</v>
      </c>
      <c r="B115" s="140" t="s">
        <v>443</v>
      </c>
      <c r="C115" s="372"/>
      <c r="D115" s="373"/>
      <c r="E115" s="143"/>
    </row>
    <row r="116" spans="1:5" s="127" customFormat="1" x14ac:dyDescent="0.3">
      <c r="A116" s="139">
        <v>88</v>
      </c>
      <c r="B116" s="140" t="s">
        <v>444</v>
      </c>
      <c r="C116" s="372"/>
      <c r="D116" s="373"/>
      <c r="E116" s="143"/>
    </row>
    <row r="117" spans="1:5" s="127" customFormat="1" x14ac:dyDescent="0.3">
      <c r="A117" s="139">
        <v>89</v>
      </c>
      <c r="B117" s="140" t="s">
        <v>445</v>
      </c>
      <c r="C117" s="372">
        <v>11719.23673475889</v>
      </c>
      <c r="D117" s="373"/>
      <c r="E117" s="143"/>
    </row>
    <row r="118" spans="1:5" s="127" customFormat="1" x14ac:dyDescent="0.3">
      <c r="A118" s="138">
        <v>17</v>
      </c>
      <c r="B118" s="135" t="s">
        <v>177</v>
      </c>
      <c r="C118" s="375"/>
      <c r="D118" s="373"/>
    </row>
    <row r="119" spans="1:5" s="127" customFormat="1" x14ac:dyDescent="0.3">
      <c r="A119" s="139">
        <v>90</v>
      </c>
      <c r="B119" s="140" t="s">
        <v>446</v>
      </c>
      <c r="C119" s="372"/>
      <c r="D119" s="373"/>
      <c r="E119" s="143"/>
    </row>
    <row r="120" spans="1:5" s="127" customFormat="1" x14ac:dyDescent="0.3">
      <c r="A120" s="139">
        <v>91</v>
      </c>
      <c r="B120" s="140" t="s">
        <v>447</v>
      </c>
      <c r="C120" s="372"/>
      <c r="D120" s="373"/>
      <c r="E120" s="143"/>
    </row>
    <row r="121" spans="1:5" s="127" customFormat="1" ht="33" x14ac:dyDescent="0.3">
      <c r="A121" s="139">
        <v>92</v>
      </c>
      <c r="B121" s="140" t="s">
        <v>448</v>
      </c>
      <c r="C121" s="372"/>
      <c r="D121" s="373"/>
      <c r="E121" s="143"/>
    </row>
    <row r="122" spans="1:5" s="127" customFormat="1" x14ac:dyDescent="0.3">
      <c r="A122" s="139">
        <v>93</v>
      </c>
      <c r="B122" s="140" t="s">
        <v>449</v>
      </c>
      <c r="C122" s="372"/>
      <c r="D122" s="373"/>
      <c r="E122" s="143"/>
    </row>
    <row r="123" spans="1:5" s="127" customFormat="1" x14ac:dyDescent="0.3">
      <c r="A123" s="139">
        <v>94</v>
      </c>
      <c r="B123" s="140" t="s">
        <v>450</v>
      </c>
      <c r="C123" s="372"/>
      <c r="D123" s="373"/>
      <c r="E123" s="143"/>
    </row>
    <row r="124" spans="1:5" s="127" customFormat="1" x14ac:dyDescent="0.3">
      <c r="A124" s="139">
        <v>95</v>
      </c>
      <c r="B124" s="140" t="s">
        <v>451</v>
      </c>
      <c r="C124" s="372"/>
      <c r="D124" s="373"/>
      <c r="E124" s="143"/>
    </row>
    <row r="125" spans="1:5" s="127" customFormat="1" x14ac:dyDescent="0.3">
      <c r="A125" s="139">
        <v>96</v>
      </c>
      <c r="B125" s="140" t="s">
        <v>452</v>
      </c>
      <c r="C125" s="372"/>
      <c r="D125" s="373"/>
      <c r="E125" s="143"/>
    </row>
    <row r="126" spans="1:5" s="127" customFormat="1" x14ac:dyDescent="0.3">
      <c r="A126" s="138">
        <v>18</v>
      </c>
      <c r="B126" s="135" t="s">
        <v>120</v>
      </c>
      <c r="C126" s="375"/>
      <c r="D126" s="373"/>
    </row>
    <row r="127" spans="1:5" s="127" customFormat="1" x14ac:dyDescent="0.3">
      <c r="A127" s="139">
        <v>97</v>
      </c>
      <c r="B127" s="140" t="s">
        <v>453</v>
      </c>
      <c r="C127" s="372">
        <v>17801.368826807811</v>
      </c>
      <c r="D127" s="373">
        <v>20195.892199459198</v>
      </c>
      <c r="E127" s="143"/>
    </row>
    <row r="128" spans="1:5" s="127" customFormat="1" x14ac:dyDescent="0.3">
      <c r="A128" s="139">
        <v>98</v>
      </c>
      <c r="B128" s="140" t="s">
        <v>454</v>
      </c>
      <c r="C128" s="372"/>
      <c r="D128" s="373"/>
      <c r="E128" s="143"/>
    </row>
    <row r="129" spans="1:5" s="127" customFormat="1" x14ac:dyDescent="0.3">
      <c r="A129" s="139">
        <v>99</v>
      </c>
      <c r="B129" s="140" t="s">
        <v>455</v>
      </c>
      <c r="C129" s="372"/>
      <c r="D129" s="373"/>
      <c r="E129" s="143"/>
    </row>
    <row r="130" spans="1:5" s="127" customFormat="1" x14ac:dyDescent="0.3">
      <c r="A130" s="139">
        <v>100</v>
      </c>
      <c r="B130" s="140" t="s">
        <v>105</v>
      </c>
      <c r="C130" s="372"/>
      <c r="D130" s="373"/>
      <c r="E130" s="143"/>
    </row>
    <row r="131" spans="1:5" s="127" customFormat="1" x14ac:dyDescent="0.3">
      <c r="A131" s="139">
        <v>101</v>
      </c>
      <c r="B131" s="140" t="s">
        <v>456</v>
      </c>
      <c r="C131" s="372">
        <v>16102.115688261752</v>
      </c>
      <c r="D131" s="373">
        <v>16377.763325929596</v>
      </c>
      <c r="E131" s="143"/>
    </row>
    <row r="132" spans="1:5" s="127" customFormat="1" x14ac:dyDescent="0.3">
      <c r="A132" s="138">
        <v>19</v>
      </c>
      <c r="B132" s="135" t="s">
        <v>8</v>
      </c>
      <c r="C132" s="375"/>
      <c r="D132" s="373"/>
    </row>
    <row r="133" spans="1:5" s="127" customFormat="1" x14ac:dyDescent="0.3">
      <c r="A133" s="139">
        <v>102</v>
      </c>
      <c r="B133" s="140" t="s">
        <v>457</v>
      </c>
      <c r="C133" s="372">
        <v>17741.380780761599</v>
      </c>
      <c r="D133" s="373"/>
      <c r="E133" s="143"/>
    </row>
    <row r="134" spans="1:5" s="127" customFormat="1" x14ac:dyDescent="0.3">
      <c r="A134" s="139">
        <v>103</v>
      </c>
      <c r="B134" s="140" t="s">
        <v>458</v>
      </c>
      <c r="C134" s="372"/>
      <c r="D134" s="373"/>
      <c r="E134" s="143"/>
    </row>
    <row r="135" spans="1:5" s="127" customFormat="1" x14ac:dyDescent="0.3">
      <c r="A135" s="139">
        <v>104</v>
      </c>
      <c r="B135" s="140" t="s">
        <v>459</v>
      </c>
      <c r="C135" s="372"/>
      <c r="D135" s="373"/>
      <c r="E135" s="143"/>
    </row>
    <row r="136" spans="1:5" s="127" customFormat="1" x14ac:dyDescent="0.3">
      <c r="A136" s="139">
        <v>105</v>
      </c>
      <c r="B136" s="140" t="s">
        <v>460</v>
      </c>
      <c r="C136" s="372"/>
      <c r="D136" s="373"/>
      <c r="E136" s="143"/>
    </row>
    <row r="137" spans="1:5" s="127" customFormat="1" x14ac:dyDescent="0.3">
      <c r="A137" s="139">
        <v>106</v>
      </c>
      <c r="B137" s="140" t="s">
        <v>461</v>
      </c>
      <c r="C137" s="372"/>
      <c r="D137" s="373"/>
      <c r="E137" s="143"/>
    </row>
    <row r="138" spans="1:5" s="127" customFormat="1" x14ac:dyDescent="0.3">
      <c r="A138" s="139">
        <v>107</v>
      </c>
      <c r="B138" s="140" t="s">
        <v>462</v>
      </c>
      <c r="C138" s="372"/>
      <c r="D138" s="373"/>
      <c r="E138" s="143"/>
    </row>
    <row r="139" spans="1:5" s="127" customFormat="1" x14ac:dyDescent="0.3">
      <c r="A139" s="139">
        <v>108</v>
      </c>
      <c r="B139" s="140" t="s">
        <v>463</v>
      </c>
      <c r="C139" s="372">
        <v>26353.7015481216</v>
      </c>
      <c r="D139" s="373"/>
      <c r="E139" s="143"/>
    </row>
    <row r="140" spans="1:5" s="127" customFormat="1" x14ac:dyDescent="0.3">
      <c r="A140" s="139">
        <v>109</v>
      </c>
      <c r="B140" s="140" t="s">
        <v>464</v>
      </c>
      <c r="C140" s="372">
        <v>19406.665952519616</v>
      </c>
      <c r="D140" s="373">
        <v>22607.342014319998</v>
      </c>
      <c r="E140" s="143"/>
    </row>
    <row r="141" spans="1:5" s="127" customFormat="1" x14ac:dyDescent="0.3">
      <c r="A141" s="139">
        <v>110</v>
      </c>
      <c r="B141" s="140" t="s">
        <v>465</v>
      </c>
      <c r="C141" s="372">
        <v>30143.122685759994</v>
      </c>
      <c r="D141" s="373">
        <v>35166.976466719992</v>
      </c>
      <c r="E141" s="143"/>
    </row>
    <row r="142" spans="1:5" s="127" customFormat="1" x14ac:dyDescent="0.3">
      <c r="A142" s="139">
        <v>111</v>
      </c>
      <c r="B142" s="140" t="s">
        <v>466</v>
      </c>
      <c r="C142" s="372">
        <v>17310.764742393596</v>
      </c>
      <c r="D142" s="373"/>
      <c r="E142" s="143"/>
    </row>
    <row r="143" spans="1:5" s="127" customFormat="1" x14ac:dyDescent="0.3">
      <c r="A143" s="139">
        <v>112</v>
      </c>
      <c r="B143" s="140" t="s">
        <v>467</v>
      </c>
      <c r="C143" s="372">
        <v>19894.460972601599</v>
      </c>
      <c r="D143" s="373"/>
      <c r="E143" s="143"/>
    </row>
    <row r="144" spans="1:5" s="127" customFormat="1" x14ac:dyDescent="0.3">
      <c r="A144" s="139">
        <v>113</v>
      </c>
      <c r="B144" s="140" t="s">
        <v>468</v>
      </c>
      <c r="C144" s="372">
        <v>29540.260232044799</v>
      </c>
      <c r="D144" s="373"/>
      <c r="E144" s="143"/>
    </row>
    <row r="145" spans="1:5" s="127" customFormat="1" x14ac:dyDescent="0.3">
      <c r="A145" s="144">
        <v>114</v>
      </c>
      <c r="B145" s="145" t="s">
        <v>469</v>
      </c>
      <c r="C145" s="374"/>
      <c r="D145" s="373"/>
      <c r="E145" s="143"/>
    </row>
    <row r="146" spans="1:5" s="127" customFormat="1" x14ac:dyDescent="0.3">
      <c r="A146" s="144">
        <v>115</v>
      </c>
      <c r="B146" s="145" t="s">
        <v>470</v>
      </c>
      <c r="C146" s="372"/>
      <c r="D146" s="373"/>
      <c r="E146" s="143"/>
    </row>
    <row r="147" spans="1:5" s="127" customFormat="1" x14ac:dyDescent="0.3">
      <c r="A147" s="139">
        <v>116</v>
      </c>
      <c r="B147" s="140" t="s">
        <v>471</v>
      </c>
      <c r="C147" s="372">
        <v>11109.893789894399</v>
      </c>
      <c r="D147" s="373"/>
      <c r="E147" s="143"/>
    </row>
    <row r="148" spans="1:5" s="127" customFormat="1" x14ac:dyDescent="0.3">
      <c r="A148" s="139">
        <v>117</v>
      </c>
      <c r="B148" s="140" t="s">
        <v>472</v>
      </c>
      <c r="C148" s="372">
        <v>11712.756243609601</v>
      </c>
      <c r="D148" s="373"/>
      <c r="E148" s="143"/>
    </row>
    <row r="149" spans="1:5" s="127" customFormat="1" x14ac:dyDescent="0.3">
      <c r="A149" s="139">
        <v>118</v>
      </c>
      <c r="B149" s="140" t="s">
        <v>473</v>
      </c>
      <c r="C149" s="372"/>
      <c r="D149" s="373"/>
      <c r="E149" s="143"/>
    </row>
    <row r="150" spans="1:5" s="127" customFormat="1" x14ac:dyDescent="0.3">
      <c r="A150" s="139">
        <v>119</v>
      </c>
      <c r="B150" s="140" t="s">
        <v>474</v>
      </c>
      <c r="C150" s="372">
        <v>22133.664372115196</v>
      </c>
      <c r="D150" s="373"/>
      <c r="E150" s="143"/>
    </row>
    <row r="151" spans="1:5" s="127" customFormat="1" x14ac:dyDescent="0.3">
      <c r="A151" s="139">
        <v>120</v>
      </c>
      <c r="B151" s="140" t="s">
        <v>475</v>
      </c>
      <c r="C151" s="372">
        <v>19808.337764927997</v>
      </c>
      <c r="D151" s="373"/>
      <c r="E151" s="143"/>
    </row>
    <row r="152" spans="1:5" s="127" customFormat="1" x14ac:dyDescent="0.3">
      <c r="A152" s="139">
        <v>121</v>
      </c>
      <c r="B152" s="140" t="s">
        <v>476</v>
      </c>
      <c r="C152" s="372"/>
      <c r="D152" s="373"/>
      <c r="E152" s="143"/>
    </row>
    <row r="153" spans="1:5" s="127" customFormat="1" x14ac:dyDescent="0.3">
      <c r="A153" s="144">
        <v>122</v>
      </c>
      <c r="B153" s="145" t="s">
        <v>477</v>
      </c>
      <c r="C153" s="372"/>
      <c r="D153" s="373"/>
      <c r="E153" s="143"/>
    </row>
    <row r="154" spans="1:5" s="127" customFormat="1" x14ac:dyDescent="0.3">
      <c r="A154" s="139">
        <v>123</v>
      </c>
      <c r="B154" s="140" t="s">
        <v>478</v>
      </c>
      <c r="C154" s="372"/>
      <c r="D154" s="373"/>
      <c r="E154" s="143"/>
    </row>
    <row r="155" spans="1:5" x14ac:dyDescent="0.3">
      <c r="A155" s="139">
        <v>124</v>
      </c>
      <c r="B155" s="140" t="s">
        <v>479</v>
      </c>
      <c r="C155" s="372">
        <v>4407.7174186427783</v>
      </c>
      <c r="D155" s="380">
        <v>6832.0720000000001</v>
      </c>
      <c r="E155" s="143"/>
    </row>
    <row r="156" spans="1:5" ht="33" x14ac:dyDescent="0.3">
      <c r="A156" s="139">
        <v>125</v>
      </c>
      <c r="B156" s="140" t="s">
        <v>480</v>
      </c>
      <c r="C156" s="372"/>
      <c r="D156" s="380"/>
      <c r="E156" s="143"/>
    </row>
    <row r="157" spans="1:5" ht="21" customHeight="1" x14ac:dyDescent="0.3">
      <c r="A157" s="144">
        <v>126</v>
      </c>
      <c r="B157" s="145" t="s">
        <v>481</v>
      </c>
      <c r="C157" s="372"/>
      <c r="D157" s="380"/>
      <c r="E157" s="143"/>
    </row>
    <row r="158" spans="1:5" x14ac:dyDescent="0.3">
      <c r="A158" s="144">
        <v>127</v>
      </c>
      <c r="B158" s="145" t="s">
        <v>482</v>
      </c>
      <c r="C158" s="372"/>
      <c r="D158" s="380"/>
      <c r="E158" s="143"/>
    </row>
    <row r="159" spans="1:5" x14ac:dyDescent="0.3">
      <c r="A159" s="139">
        <v>128</v>
      </c>
      <c r="B159" s="140" t="s">
        <v>483</v>
      </c>
      <c r="C159" s="372"/>
      <c r="D159" s="380"/>
      <c r="E159" s="143"/>
    </row>
    <row r="160" spans="1:5" x14ac:dyDescent="0.3">
      <c r="A160" s="139">
        <v>129</v>
      </c>
      <c r="B160" s="140" t="s">
        <v>484</v>
      </c>
      <c r="C160" s="372"/>
      <c r="D160" s="380"/>
      <c r="E160" s="143"/>
    </row>
    <row r="161" spans="1:5" x14ac:dyDescent="0.3">
      <c r="A161" s="138">
        <v>20</v>
      </c>
      <c r="B161" s="135" t="s">
        <v>178</v>
      </c>
      <c r="C161" s="375"/>
      <c r="D161" s="380"/>
    </row>
    <row r="162" spans="1:5" x14ac:dyDescent="0.3">
      <c r="A162" s="139">
        <v>130</v>
      </c>
      <c r="B162" s="140" t="s">
        <v>485</v>
      </c>
      <c r="C162" s="372"/>
      <c r="D162" s="380"/>
      <c r="E162" s="143"/>
    </row>
    <row r="163" spans="1:5" x14ac:dyDescent="0.3">
      <c r="A163" s="139">
        <v>131</v>
      </c>
      <c r="B163" s="140" t="s">
        <v>486</v>
      </c>
      <c r="C163" s="372">
        <v>5622.2996599227081</v>
      </c>
      <c r="D163" s="380">
        <v>8531.6373629378959</v>
      </c>
      <c r="E163" s="143"/>
    </row>
    <row r="164" spans="1:5" x14ac:dyDescent="0.3">
      <c r="A164" s="139">
        <v>132</v>
      </c>
      <c r="B164" s="140" t="s">
        <v>487</v>
      </c>
      <c r="C164" s="372">
        <v>3920.5931036137235</v>
      </c>
      <c r="D164" s="380">
        <v>6916.4163463423993</v>
      </c>
      <c r="E164" s="143"/>
    </row>
    <row r="165" spans="1:5" ht="33" x14ac:dyDescent="0.3">
      <c r="A165" s="139">
        <v>133</v>
      </c>
      <c r="B165" s="140" t="s">
        <v>488</v>
      </c>
      <c r="C165" s="372">
        <v>6668.8684250587412</v>
      </c>
      <c r="D165" s="380">
        <v>8908.800226937019</v>
      </c>
      <c r="E165" s="143"/>
    </row>
    <row r="166" spans="1:5" x14ac:dyDescent="0.3">
      <c r="A166" s="139">
        <v>134</v>
      </c>
      <c r="B166" s="140" t="s">
        <v>489</v>
      </c>
      <c r="C166" s="372">
        <v>7234.3494445823999</v>
      </c>
      <c r="D166" s="380"/>
      <c r="E166" s="143"/>
    </row>
    <row r="167" spans="1:5" x14ac:dyDescent="0.3">
      <c r="A167" s="139">
        <v>135</v>
      </c>
      <c r="B167" s="140" t="s">
        <v>490</v>
      </c>
      <c r="C167" s="372">
        <v>6383.9848820047991</v>
      </c>
      <c r="D167" s="380">
        <v>5150.3311999999996</v>
      </c>
      <c r="E167" s="143"/>
    </row>
    <row r="168" spans="1:5" x14ac:dyDescent="0.3">
      <c r="A168" s="139">
        <v>136</v>
      </c>
      <c r="B168" s="140" t="s">
        <v>491</v>
      </c>
      <c r="C168" s="372"/>
      <c r="D168" s="380"/>
      <c r="E168" s="143"/>
    </row>
    <row r="169" spans="1:5" x14ac:dyDescent="0.3">
      <c r="A169" s="139">
        <v>137</v>
      </c>
      <c r="B169" s="140" t="s">
        <v>492</v>
      </c>
      <c r="C169" s="372"/>
      <c r="D169" s="380"/>
      <c r="E169" s="143"/>
    </row>
    <row r="170" spans="1:5" x14ac:dyDescent="0.3">
      <c r="A170" s="138">
        <v>21</v>
      </c>
      <c r="B170" s="135" t="s">
        <v>10</v>
      </c>
      <c r="C170" s="375"/>
      <c r="D170" s="380"/>
    </row>
    <row r="171" spans="1:5" x14ac:dyDescent="0.3">
      <c r="A171" s="139">
        <v>138</v>
      </c>
      <c r="B171" s="140" t="s">
        <v>493</v>
      </c>
      <c r="C171" s="372"/>
      <c r="D171" s="380"/>
      <c r="E171" s="143"/>
    </row>
    <row r="172" spans="1:5" x14ac:dyDescent="0.3">
      <c r="A172" s="139">
        <v>139</v>
      </c>
      <c r="B172" s="140" t="s">
        <v>494</v>
      </c>
      <c r="C172" s="372">
        <v>9969.220100317727</v>
      </c>
      <c r="D172" s="380"/>
      <c r="E172" s="143"/>
    </row>
    <row r="173" spans="1:5" x14ac:dyDescent="0.3">
      <c r="A173" s="139">
        <v>140</v>
      </c>
      <c r="B173" s="140" t="s">
        <v>495</v>
      </c>
      <c r="C173" s="372">
        <v>10550.092940015998</v>
      </c>
      <c r="D173" s="380"/>
      <c r="E173" s="143"/>
    </row>
    <row r="174" spans="1:5" x14ac:dyDescent="0.3">
      <c r="A174" s="139">
        <v>141</v>
      </c>
      <c r="B174" s="140" t="s">
        <v>496</v>
      </c>
      <c r="C174" s="372">
        <v>18761.9208</v>
      </c>
      <c r="D174" s="380"/>
      <c r="E174" s="143"/>
    </row>
    <row r="175" spans="1:5" ht="21" customHeight="1" x14ac:dyDescent="0.3">
      <c r="A175" s="139" t="s">
        <v>497</v>
      </c>
      <c r="B175" s="140" t="s">
        <v>498</v>
      </c>
      <c r="C175" s="372"/>
      <c r="D175" s="380"/>
      <c r="E175" s="143"/>
    </row>
    <row r="176" spans="1:5" ht="21" customHeight="1" x14ac:dyDescent="0.3">
      <c r="A176" s="139" t="s">
        <v>658</v>
      </c>
      <c r="B176" s="140" t="s">
        <v>498</v>
      </c>
      <c r="C176" s="372">
        <v>17973.604799999997</v>
      </c>
      <c r="D176" s="380"/>
      <c r="E176" s="143"/>
    </row>
    <row r="177" spans="1:5" ht="21" customHeight="1" x14ac:dyDescent="0.3">
      <c r="A177" s="139">
        <v>142</v>
      </c>
      <c r="B177" s="140" t="s">
        <v>499</v>
      </c>
      <c r="C177" s="372"/>
      <c r="D177" s="380"/>
      <c r="E177" s="143"/>
    </row>
    <row r="178" spans="1:5" ht="20.25" customHeight="1" x14ac:dyDescent="0.3">
      <c r="A178" s="139">
        <v>143</v>
      </c>
      <c r="B178" s="140" t="s">
        <v>500</v>
      </c>
      <c r="C178" s="372">
        <v>7928.2056372528159</v>
      </c>
      <c r="D178" s="380">
        <v>9822.6145924435023</v>
      </c>
      <c r="E178" s="143"/>
    </row>
    <row r="179" spans="1:5" ht="15.75" customHeight="1" x14ac:dyDescent="0.3">
      <c r="A179" s="147">
        <v>144</v>
      </c>
      <c r="B179" s="148" t="s">
        <v>501</v>
      </c>
      <c r="C179" s="376">
        <v>15892.450560000001</v>
      </c>
      <c r="D179" s="380"/>
      <c r="E179" s="143"/>
    </row>
    <row r="180" spans="1:5" ht="15.75" customHeight="1" x14ac:dyDescent="0.3">
      <c r="A180" s="138">
        <v>22</v>
      </c>
      <c r="B180" s="135" t="s">
        <v>179</v>
      </c>
      <c r="C180" s="375"/>
      <c r="D180" s="380"/>
    </row>
    <row r="181" spans="1:5" ht="15.75" customHeight="1" x14ac:dyDescent="0.3">
      <c r="A181" s="147">
        <v>145</v>
      </c>
      <c r="B181" s="154" t="s">
        <v>502</v>
      </c>
      <c r="C181" s="376"/>
      <c r="D181" s="380">
        <v>11956.771998684799</v>
      </c>
      <c r="E181" s="143"/>
    </row>
    <row r="182" spans="1:5" ht="15" customHeight="1" x14ac:dyDescent="0.3">
      <c r="A182" s="147">
        <v>146</v>
      </c>
      <c r="B182" s="154" t="s">
        <v>503</v>
      </c>
      <c r="C182" s="372"/>
      <c r="D182" s="380">
        <v>5962.9883019102163</v>
      </c>
      <c r="E182" s="143"/>
    </row>
    <row r="183" spans="1:5" ht="18.75" customHeight="1" x14ac:dyDescent="0.3">
      <c r="A183" s="147">
        <v>147</v>
      </c>
      <c r="B183" s="154" t="s">
        <v>504</v>
      </c>
      <c r="C183" s="376"/>
      <c r="D183" s="380">
        <v>25278.666400000002</v>
      </c>
      <c r="E183" s="143"/>
    </row>
    <row r="184" spans="1:5" ht="20.25" customHeight="1" x14ac:dyDescent="0.3">
      <c r="A184" s="147">
        <v>148</v>
      </c>
      <c r="B184" s="154" t="s">
        <v>505</v>
      </c>
      <c r="C184" s="376"/>
      <c r="D184" s="380"/>
      <c r="E184" s="143"/>
    </row>
    <row r="185" spans="1:5" ht="18" customHeight="1" x14ac:dyDescent="0.3">
      <c r="A185" s="147">
        <v>149</v>
      </c>
      <c r="B185" s="154" t="s">
        <v>506</v>
      </c>
      <c r="C185" s="376"/>
      <c r="D185" s="380"/>
      <c r="E185" s="143"/>
    </row>
    <row r="186" spans="1:5" ht="17.25" customHeight="1" x14ac:dyDescent="0.3">
      <c r="A186" s="138">
        <v>23</v>
      </c>
      <c r="B186" s="135" t="s">
        <v>125</v>
      </c>
      <c r="C186" s="375"/>
      <c r="D186" s="380"/>
    </row>
    <row r="187" spans="1:5" ht="20.25" customHeight="1" x14ac:dyDescent="0.3">
      <c r="A187" s="139">
        <v>150</v>
      </c>
      <c r="B187" s="140" t="s">
        <v>507</v>
      </c>
      <c r="C187" s="372">
        <v>12013.654568851201</v>
      </c>
      <c r="D187" s="380">
        <v>5856.3727612559996</v>
      </c>
      <c r="E187" s="143"/>
    </row>
    <row r="188" spans="1:5" ht="33.75" customHeight="1" x14ac:dyDescent="0.3">
      <c r="A188" s="139">
        <v>151</v>
      </c>
      <c r="B188" s="140" t="s">
        <v>508</v>
      </c>
      <c r="C188" s="372">
        <v>10721.097600000001</v>
      </c>
      <c r="D188" s="380"/>
      <c r="E188" s="143"/>
    </row>
    <row r="189" spans="1:5" ht="25.5" customHeight="1" x14ac:dyDescent="0.3">
      <c r="A189" s="139">
        <v>152</v>
      </c>
      <c r="B189" s="140" t="s">
        <v>509</v>
      </c>
      <c r="C189" s="372">
        <v>13688.091418401375</v>
      </c>
      <c r="D189" s="380">
        <v>16390.148798123439</v>
      </c>
      <c r="E189" s="143"/>
    </row>
    <row r="190" spans="1:5" ht="24" customHeight="1" x14ac:dyDescent="0.3">
      <c r="A190" s="139">
        <v>153</v>
      </c>
      <c r="B190" s="140" t="s">
        <v>510</v>
      </c>
      <c r="C190" s="372">
        <v>11692.104488674871</v>
      </c>
      <c r="D190" s="380">
        <v>20221.598247570801</v>
      </c>
      <c r="E190" s="143"/>
    </row>
    <row r="191" spans="1:5" ht="33" x14ac:dyDescent="0.3">
      <c r="A191" s="139" t="s">
        <v>511</v>
      </c>
      <c r="B191" s="140" t="s">
        <v>512</v>
      </c>
      <c r="C191" s="372"/>
      <c r="D191" s="380"/>
      <c r="E191" s="143"/>
    </row>
    <row r="192" spans="1:5" x14ac:dyDescent="0.3">
      <c r="A192" s="138">
        <v>24</v>
      </c>
      <c r="B192" s="135" t="s">
        <v>126</v>
      </c>
      <c r="C192" s="375"/>
      <c r="D192" s="380"/>
    </row>
    <row r="193" spans="1:5" x14ac:dyDescent="0.3">
      <c r="A193" s="144">
        <v>154</v>
      </c>
      <c r="B193" s="145" t="s">
        <v>513</v>
      </c>
      <c r="C193" s="374">
        <v>14017.784799180987</v>
      </c>
      <c r="D193" s="380"/>
      <c r="E193" s="143"/>
    </row>
    <row r="194" spans="1:5" ht="23.25" customHeight="1" x14ac:dyDescent="0.3">
      <c r="A194" s="155" t="s">
        <v>514</v>
      </c>
      <c r="B194" s="145" t="s">
        <v>515</v>
      </c>
      <c r="C194" s="374">
        <v>79175.935587929591</v>
      </c>
      <c r="D194" s="380"/>
      <c r="E194" s="143"/>
    </row>
    <row r="195" spans="1:5" x14ac:dyDescent="0.3">
      <c r="A195" s="139">
        <v>155</v>
      </c>
      <c r="B195" s="140" t="s">
        <v>516</v>
      </c>
      <c r="C195" s="372">
        <v>7983.1119433803751</v>
      </c>
      <c r="D195" s="380"/>
      <c r="E195" s="143"/>
    </row>
    <row r="196" spans="1:5" x14ac:dyDescent="0.3">
      <c r="A196" s="138">
        <v>25</v>
      </c>
      <c r="B196" s="135" t="s">
        <v>203</v>
      </c>
      <c r="C196" s="375"/>
      <c r="D196" s="380"/>
    </row>
    <row r="197" spans="1:5" x14ac:dyDescent="0.3">
      <c r="A197" s="139">
        <v>156</v>
      </c>
      <c r="B197" s="140" t="s">
        <v>517</v>
      </c>
      <c r="C197" s="372">
        <v>6641.6220507695461</v>
      </c>
      <c r="D197" s="380">
        <v>9795.306647215999</v>
      </c>
      <c r="E197" s="143"/>
    </row>
    <row r="198" spans="1:5" x14ac:dyDescent="0.3">
      <c r="A198" s="139">
        <v>157</v>
      </c>
      <c r="B198" s="140" t="s">
        <v>518</v>
      </c>
      <c r="C198" s="372">
        <v>11841.94105512</v>
      </c>
      <c r="D198" s="380"/>
      <c r="E198" s="143"/>
    </row>
    <row r="199" spans="1:5" x14ac:dyDescent="0.3">
      <c r="A199" s="139">
        <v>158</v>
      </c>
      <c r="B199" s="140" t="s">
        <v>519</v>
      </c>
      <c r="C199" s="372">
        <v>7478.7680958160672</v>
      </c>
      <c r="D199" s="380">
        <v>14157.4882870008</v>
      </c>
      <c r="E199" s="143"/>
    </row>
    <row r="200" spans="1:5" x14ac:dyDescent="0.3">
      <c r="A200" s="139">
        <v>159</v>
      </c>
      <c r="B200" s="140" t="s">
        <v>520</v>
      </c>
      <c r="C200" s="372"/>
      <c r="D200" s="380"/>
      <c r="E200" s="143"/>
    </row>
    <row r="201" spans="1:5" x14ac:dyDescent="0.3">
      <c r="A201" s="144">
        <v>160</v>
      </c>
      <c r="B201" s="145" t="s">
        <v>521</v>
      </c>
      <c r="C201" s="374"/>
      <c r="D201" s="380"/>
      <c r="E201" s="143"/>
    </row>
    <row r="202" spans="1:5" x14ac:dyDescent="0.3">
      <c r="A202" s="144">
        <v>161</v>
      </c>
      <c r="B202" s="145" t="s">
        <v>522</v>
      </c>
      <c r="C202" s="372"/>
      <c r="D202" s="380"/>
      <c r="E202" s="143"/>
    </row>
    <row r="203" spans="1:5" x14ac:dyDescent="0.3">
      <c r="A203" s="144">
        <v>162</v>
      </c>
      <c r="B203" s="145" t="s">
        <v>523</v>
      </c>
      <c r="C203" s="372"/>
      <c r="D203" s="380"/>
      <c r="E203" s="143"/>
    </row>
    <row r="204" spans="1:5" x14ac:dyDescent="0.3">
      <c r="A204" s="144">
        <v>163</v>
      </c>
      <c r="B204" s="145" t="s">
        <v>524</v>
      </c>
      <c r="C204" s="374"/>
      <c r="D204" s="380"/>
      <c r="E204" s="143"/>
    </row>
    <row r="205" spans="1:5" x14ac:dyDescent="0.3">
      <c r="A205" s="144">
        <v>164</v>
      </c>
      <c r="B205" s="145" t="s">
        <v>525</v>
      </c>
      <c r="C205" s="372">
        <v>12258.203225542398</v>
      </c>
      <c r="D205" s="380"/>
      <c r="E205" s="143"/>
    </row>
    <row r="206" spans="1:5" x14ac:dyDescent="0.3">
      <c r="A206" s="144">
        <v>165</v>
      </c>
      <c r="B206" s="145" t="s">
        <v>526</v>
      </c>
      <c r="C206" s="372">
        <v>33257.912029955194</v>
      </c>
      <c r="D206" s="380"/>
      <c r="E206" s="143"/>
    </row>
    <row r="207" spans="1:5" x14ac:dyDescent="0.3">
      <c r="A207" s="138">
        <v>26</v>
      </c>
      <c r="B207" s="135" t="s">
        <v>527</v>
      </c>
      <c r="C207" s="375"/>
      <c r="D207" s="380"/>
    </row>
    <row r="208" spans="1:5" x14ac:dyDescent="0.3">
      <c r="A208" s="139">
        <v>166</v>
      </c>
      <c r="B208" s="140" t="s">
        <v>528</v>
      </c>
      <c r="C208" s="372"/>
      <c r="D208" s="380">
        <v>13527.502559999999</v>
      </c>
      <c r="E208" s="143"/>
    </row>
    <row r="209" spans="1:5" x14ac:dyDescent="0.3">
      <c r="A209" s="138">
        <v>27</v>
      </c>
      <c r="B209" s="135" t="s">
        <v>181</v>
      </c>
      <c r="C209" s="375"/>
      <c r="D209" s="380"/>
    </row>
    <row r="210" spans="1:5" x14ac:dyDescent="0.3">
      <c r="A210" s="139">
        <v>167</v>
      </c>
      <c r="B210" s="140" t="s">
        <v>529</v>
      </c>
      <c r="C210" s="372">
        <v>7778.2008008772737</v>
      </c>
      <c r="D210" s="380">
        <v>9292.9340588996656</v>
      </c>
      <c r="E210" s="143"/>
    </row>
    <row r="211" spans="1:5" ht="33.75" customHeight="1" x14ac:dyDescent="0.3">
      <c r="A211" s="139">
        <v>168</v>
      </c>
      <c r="B211" s="140" t="s">
        <v>530</v>
      </c>
      <c r="C211" s="372"/>
      <c r="D211" s="380">
        <v>9428.25936</v>
      </c>
      <c r="E211" s="143"/>
    </row>
    <row r="212" spans="1:5" x14ac:dyDescent="0.3">
      <c r="A212" s="139">
        <v>169</v>
      </c>
      <c r="B212" s="140" t="s">
        <v>531</v>
      </c>
      <c r="C212" s="372">
        <v>7293.7088468052316</v>
      </c>
      <c r="D212" s="380">
        <v>8269.509509291518</v>
      </c>
      <c r="E212" s="143"/>
    </row>
    <row r="213" spans="1:5" x14ac:dyDescent="0.3">
      <c r="A213" s="139">
        <v>170</v>
      </c>
      <c r="B213" s="140" t="s">
        <v>532</v>
      </c>
      <c r="C213" s="372">
        <v>5581.8924207754835</v>
      </c>
      <c r="D213" s="380"/>
      <c r="E213" s="143"/>
    </row>
    <row r="214" spans="1:5" x14ac:dyDescent="0.3">
      <c r="A214" s="139">
        <v>171</v>
      </c>
      <c r="B214" s="140" t="s">
        <v>533</v>
      </c>
      <c r="C214" s="372">
        <v>7173.179354896316</v>
      </c>
      <c r="D214" s="380">
        <v>8860.4561082306445</v>
      </c>
      <c r="E214" s="143"/>
    </row>
    <row r="215" spans="1:5" ht="30.75" customHeight="1" x14ac:dyDescent="0.3">
      <c r="A215" s="139">
        <v>172</v>
      </c>
      <c r="B215" s="140" t="s">
        <v>534</v>
      </c>
      <c r="C215" s="372">
        <v>8010.5896887676527</v>
      </c>
      <c r="D215" s="380"/>
      <c r="E215" s="143"/>
    </row>
    <row r="216" spans="1:5" x14ac:dyDescent="0.3">
      <c r="A216" s="139">
        <v>173</v>
      </c>
      <c r="B216" s="140" t="s">
        <v>535</v>
      </c>
      <c r="C216" s="372">
        <v>8403.1681429568089</v>
      </c>
      <c r="D216" s="380">
        <v>11664.369343805101</v>
      </c>
      <c r="E216" s="143"/>
    </row>
    <row r="217" spans="1:5" x14ac:dyDescent="0.3">
      <c r="A217" s="139">
        <v>174</v>
      </c>
      <c r="B217" s="140" t="s">
        <v>536</v>
      </c>
      <c r="C217" s="372">
        <v>7133.9585750436718</v>
      </c>
      <c r="D217" s="380">
        <v>7386.9495624616275</v>
      </c>
      <c r="E217" s="143"/>
    </row>
    <row r="218" spans="1:5" x14ac:dyDescent="0.3">
      <c r="A218" s="139">
        <v>175</v>
      </c>
      <c r="B218" s="140" t="s">
        <v>537</v>
      </c>
      <c r="C218" s="372">
        <v>8391.3366559077695</v>
      </c>
      <c r="D218" s="380">
        <v>14587.069640750669</v>
      </c>
      <c r="E218" s="143"/>
    </row>
    <row r="219" spans="1:5" x14ac:dyDescent="0.3">
      <c r="A219" s="144">
        <v>176</v>
      </c>
      <c r="B219" s="145" t="s">
        <v>538</v>
      </c>
      <c r="C219" s="374">
        <v>9580.7561616251023</v>
      </c>
      <c r="D219" s="380">
        <v>12604.613326149698</v>
      </c>
      <c r="E219" s="143"/>
    </row>
    <row r="220" spans="1:5" x14ac:dyDescent="0.3">
      <c r="A220" s="144">
        <v>177</v>
      </c>
      <c r="B220" s="145" t="s">
        <v>539</v>
      </c>
      <c r="C220" s="372"/>
      <c r="D220" s="380"/>
      <c r="E220" s="143"/>
    </row>
    <row r="221" spans="1:5" x14ac:dyDescent="0.3">
      <c r="A221" s="144">
        <v>178</v>
      </c>
      <c r="B221" s="145" t="s">
        <v>540</v>
      </c>
      <c r="C221" s="372">
        <v>4093.1271291455996</v>
      </c>
      <c r="D221" s="380"/>
      <c r="E221" s="143"/>
    </row>
    <row r="222" spans="1:5" x14ac:dyDescent="0.3">
      <c r="A222" s="139">
        <v>179</v>
      </c>
      <c r="B222" s="140" t="s">
        <v>541</v>
      </c>
      <c r="C222" s="372">
        <v>7277.6934684384414</v>
      </c>
      <c r="D222" s="380">
        <v>10588.660718760069</v>
      </c>
      <c r="E222" s="143"/>
    </row>
    <row r="223" spans="1:5" x14ac:dyDescent="0.3">
      <c r="A223" s="139">
        <v>180</v>
      </c>
      <c r="B223" s="140" t="s">
        <v>542</v>
      </c>
      <c r="C223" s="372">
        <v>5443.4092716548639</v>
      </c>
      <c r="D223" s="380">
        <v>9291.6179200000006</v>
      </c>
      <c r="E223" s="143"/>
    </row>
    <row r="224" spans="1:5" ht="31.5" customHeight="1" x14ac:dyDescent="0.3">
      <c r="A224" s="144">
        <v>181</v>
      </c>
      <c r="B224" s="145" t="s">
        <v>543</v>
      </c>
      <c r="C224" s="374"/>
      <c r="D224" s="380"/>
      <c r="E224" s="143"/>
    </row>
    <row r="225" spans="1:5" x14ac:dyDescent="0.3">
      <c r="A225" s="138">
        <v>28</v>
      </c>
      <c r="B225" s="135" t="s">
        <v>182</v>
      </c>
      <c r="C225" s="375"/>
      <c r="D225" s="380"/>
    </row>
    <row r="226" spans="1:5" x14ac:dyDescent="0.3">
      <c r="A226" s="139">
        <v>182</v>
      </c>
      <c r="B226" s="140" t="s">
        <v>544</v>
      </c>
      <c r="C226" s="372"/>
      <c r="D226" s="380"/>
      <c r="E226" s="143"/>
    </row>
    <row r="227" spans="1:5" x14ac:dyDescent="0.3">
      <c r="A227" s="144">
        <v>183</v>
      </c>
      <c r="B227" s="145" t="s">
        <v>545</v>
      </c>
      <c r="C227" s="372"/>
      <c r="D227" s="380"/>
      <c r="E227" s="143"/>
    </row>
    <row r="228" spans="1:5" x14ac:dyDescent="0.3">
      <c r="A228" s="144">
        <v>184</v>
      </c>
      <c r="B228" s="145" t="s">
        <v>546</v>
      </c>
      <c r="C228" s="372"/>
      <c r="D228" s="380"/>
      <c r="E228" s="143"/>
    </row>
    <row r="229" spans="1:5" x14ac:dyDescent="0.3">
      <c r="A229" s="144">
        <v>185</v>
      </c>
      <c r="B229" s="145" t="s">
        <v>547</v>
      </c>
      <c r="C229" s="372"/>
      <c r="D229" s="380"/>
      <c r="E229" s="143"/>
    </row>
    <row r="230" spans="1:5" x14ac:dyDescent="0.3">
      <c r="A230" s="144">
        <v>186</v>
      </c>
      <c r="B230" s="145" t="s">
        <v>548</v>
      </c>
      <c r="C230" s="372"/>
      <c r="D230" s="380"/>
      <c r="E230" s="143"/>
    </row>
    <row r="231" spans="1:5" x14ac:dyDescent="0.3">
      <c r="A231" s="138">
        <v>29</v>
      </c>
      <c r="B231" s="135" t="s">
        <v>204</v>
      </c>
      <c r="C231" s="375"/>
      <c r="D231" s="380"/>
    </row>
    <row r="232" spans="1:5" x14ac:dyDescent="0.3">
      <c r="A232" s="139">
        <v>187</v>
      </c>
      <c r="B232" s="140" t="s">
        <v>549</v>
      </c>
      <c r="C232" s="372">
        <v>8590.4362874681992</v>
      </c>
      <c r="D232" s="380">
        <v>8211.5589163980749</v>
      </c>
      <c r="E232" s="143"/>
    </row>
    <row r="233" spans="1:5" x14ac:dyDescent="0.3">
      <c r="A233" s="139">
        <v>188</v>
      </c>
      <c r="B233" s="140" t="s">
        <v>550</v>
      </c>
      <c r="C233" s="372">
        <v>28757.767679999997</v>
      </c>
      <c r="D233" s="380"/>
      <c r="E233" s="143"/>
    </row>
    <row r="234" spans="1:5" x14ac:dyDescent="0.3">
      <c r="A234" s="139">
        <v>189</v>
      </c>
      <c r="B234" s="140" t="s">
        <v>551</v>
      </c>
      <c r="C234" s="372">
        <v>14021.194126475997</v>
      </c>
      <c r="D234" s="380">
        <v>4363.5758554624008</v>
      </c>
      <c r="E234" s="143"/>
    </row>
    <row r="235" spans="1:5" x14ac:dyDescent="0.3">
      <c r="A235" s="139">
        <v>190</v>
      </c>
      <c r="B235" s="140" t="s">
        <v>552</v>
      </c>
      <c r="C235" s="372">
        <v>17973.604799999997</v>
      </c>
      <c r="D235" s="380">
        <v>5454.4698193280001</v>
      </c>
      <c r="E235" s="143"/>
    </row>
    <row r="236" spans="1:5" x14ac:dyDescent="0.3">
      <c r="A236" s="139">
        <v>191</v>
      </c>
      <c r="B236" s="140" t="s">
        <v>553</v>
      </c>
      <c r="C236" s="372">
        <v>8459.5028277757701</v>
      </c>
      <c r="D236" s="380">
        <v>8152.996993100799</v>
      </c>
      <c r="E236" s="143"/>
    </row>
    <row r="237" spans="1:5" x14ac:dyDescent="0.3">
      <c r="A237" s="139">
        <v>192</v>
      </c>
      <c r="B237" s="140" t="s">
        <v>554</v>
      </c>
      <c r="C237" s="372"/>
      <c r="D237" s="380"/>
      <c r="E237" s="143"/>
    </row>
    <row r="238" spans="1:5" ht="33" x14ac:dyDescent="0.3">
      <c r="A238" s="144">
        <v>193</v>
      </c>
      <c r="B238" s="145" t="s">
        <v>555</v>
      </c>
      <c r="C238" s="374"/>
      <c r="D238" s="380"/>
      <c r="E238" s="143"/>
    </row>
    <row r="239" spans="1:5" x14ac:dyDescent="0.3">
      <c r="A239" s="144">
        <v>194</v>
      </c>
      <c r="B239" s="145" t="s">
        <v>556</v>
      </c>
      <c r="C239" s="372"/>
      <c r="D239" s="380"/>
      <c r="E239" s="143"/>
    </row>
    <row r="240" spans="1:5" x14ac:dyDescent="0.3">
      <c r="A240" s="139">
        <v>195</v>
      </c>
      <c r="B240" s="140" t="s">
        <v>557</v>
      </c>
      <c r="C240" s="372"/>
      <c r="D240" s="380"/>
      <c r="E240" s="143"/>
    </row>
    <row r="241" spans="1:5" x14ac:dyDescent="0.3">
      <c r="A241" s="139">
        <v>196</v>
      </c>
      <c r="B241" s="140" t="s">
        <v>558</v>
      </c>
      <c r="C241" s="372">
        <v>5339.6339882040002</v>
      </c>
      <c r="D241" s="380"/>
      <c r="E241" s="143"/>
    </row>
    <row r="242" spans="1:5" x14ac:dyDescent="0.3">
      <c r="A242" s="139">
        <v>197</v>
      </c>
      <c r="B242" s="140" t="s">
        <v>559</v>
      </c>
      <c r="C242" s="372">
        <v>11798.879451283201</v>
      </c>
      <c r="D242" s="380"/>
      <c r="E242" s="143"/>
    </row>
    <row r="243" spans="1:5" x14ac:dyDescent="0.3">
      <c r="A243" s="139">
        <v>198</v>
      </c>
      <c r="B243" s="140" t="s">
        <v>560</v>
      </c>
      <c r="C243" s="372"/>
      <c r="D243" s="380"/>
      <c r="E243" s="143"/>
    </row>
    <row r="244" spans="1:5" x14ac:dyDescent="0.3">
      <c r="A244" s="139">
        <v>199</v>
      </c>
      <c r="B244" s="140" t="s">
        <v>561</v>
      </c>
      <c r="C244" s="372"/>
      <c r="D244" s="380"/>
      <c r="E244" s="143"/>
    </row>
    <row r="245" spans="1:5" x14ac:dyDescent="0.3">
      <c r="A245" s="138">
        <v>30</v>
      </c>
      <c r="B245" s="135" t="s">
        <v>133</v>
      </c>
      <c r="C245" s="375"/>
      <c r="D245" s="380"/>
    </row>
    <row r="246" spans="1:5" ht="33" x14ac:dyDescent="0.3">
      <c r="A246" s="139">
        <v>200</v>
      </c>
      <c r="B246" s="140" t="s">
        <v>562</v>
      </c>
      <c r="C246" s="372">
        <v>7464.0085988831997</v>
      </c>
      <c r="D246" s="380"/>
      <c r="E246" s="143"/>
    </row>
    <row r="247" spans="1:5" x14ac:dyDescent="0.3">
      <c r="A247" s="139">
        <v>201</v>
      </c>
      <c r="B247" s="140" t="s">
        <v>563</v>
      </c>
      <c r="C247" s="372">
        <v>6846.7945370615998</v>
      </c>
      <c r="D247" s="380"/>
      <c r="E247" s="143"/>
    </row>
    <row r="248" spans="1:5" x14ac:dyDescent="0.3">
      <c r="A248" s="139">
        <v>202</v>
      </c>
      <c r="B248" s="140" t="s">
        <v>564</v>
      </c>
      <c r="C248" s="372">
        <v>5289.1439362585543</v>
      </c>
      <c r="D248" s="380">
        <v>9056.6775674252385</v>
      </c>
      <c r="E248" s="143"/>
    </row>
    <row r="249" spans="1:5" x14ac:dyDescent="0.3">
      <c r="A249" s="139">
        <v>203</v>
      </c>
      <c r="B249" s="140" t="s">
        <v>565</v>
      </c>
      <c r="C249" s="372">
        <v>9783.5963917209574</v>
      </c>
      <c r="D249" s="380"/>
      <c r="E249" s="143"/>
    </row>
    <row r="250" spans="1:5" x14ac:dyDescent="0.3">
      <c r="A250" s="139">
        <v>204</v>
      </c>
      <c r="B250" s="140" t="s">
        <v>566</v>
      </c>
      <c r="C250" s="372">
        <v>12769.200924405759</v>
      </c>
      <c r="D250" s="380"/>
      <c r="E250" s="143"/>
    </row>
    <row r="251" spans="1:5" x14ac:dyDescent="0.3">
      <c r="A251" s="139">
        <v>205</v>
      </c>
      <c r="B251" s="140" t="s">
        <v>567</v>
      </c>
      <c r="C251" s="372">
        <v>11540.509828262399</v>
      </c>
      <c r="D251" s="380"/>
      <c r="E251" s="143"/>
    </row>
    <row r="252" spans="1:5" x14ac:dyDescent="0.3">
      <c r="A252" s="144">
        <v>206</v>
      </c>
      <c r="B252" s="145" t="s">
        <v>568</v>
      </c>
      <c r="C252" s="372">
        <v>10851.524166873598</v>
      </c>
      <c r="D252" s="380"/>
      <c r="E252" s="143"/>
    </row>
    <row r="253" spans="1:5" x14ac:dyDescent="0.3">
      <c r="A253" s="144">
        <v>207</v>
      </c>
      <c r="B253" s="145" t="s">
        <v>569</v>
      </c>
      <c r="C253" s="372">
        <v>11253.432469350402</v>
      </c>
      <c r="D253" s="380"/>
      <c r="E253" s="143"/>
    </row>
    <row r="254" spans="1:5" x14ac:dyDescent="0.3">
      <c r="A254" s="144">
        <v>208</v>
      </c>
      <c r="B254" s="145" t="s">
        <v>570</v>
      </c>
      <c r="C254" s="372">
        <v>16277.286250310399</v>
      </c>
      <c r="D254" s="380"/>
      <c r="E254" s="143"/>
    </row>
    <row r="255" spans="1:5" x14ac:dyDescent="0.3">
      <c r="A255" s="144">
        <v>209</v>
      </c>
      <c r="B255" s="145" t="s">
        <v>571</v>
      </c>
      <c r="C255" s="372"/>
      <c r="D255" s="380"/>
      <c r="E255" s="143"/>
    </row>
    <row r="256" spans="1:5" x14ac:dyDescent="0.3">
      <c r="A256" s="138">
        <v>31</v>
      </c>
      <c r="B256" s="135" t="s">
        <v>184</v>
      </c>
      <c r="C256" s="375"/>
      <c r="D256" s="380"/>
    </row>
    <row r="257" spans="1:5" x14ac:dyDescent="0.3">
      <c r="A257" s="139">
        <v>210</v>
      </c>
      <c r="B257" s="140" t="s">
        <v>572</v>
      </c>
      <c r="C257" s="372">
        <v>4708.0686861568001</v>
      </c>
      <c r="D257" s="380"/>
      <c r="E257" s="143"/>
    </row>
    <row r="258" spans="1:5" x14ac:dyDescent="0.3">
      <c r="A258" s="144">
        <v>211</v>
      </c>
      <c r="B258" s="145" t="s">
        <v>573</v>
      </c>
      <c r="C258" s="374">
        <v>3653.3647321010221</v>
      </c>
      <c r="D258" s="380"/>
      <c r="E258" s="143"/>
    </row>
    <row r="259" spans="1:5" x14ac:dyDescent="0.3">
      <c r="A259" s="144">
        <v>212</v>
      </c>
      <c r="B259" s="145" t="s">
        <v>574</v>
      </c>
      <c r="C259" s="374">
        <v>5598.0075764542798</v>
      </c>
      <c r="D259" s="380"/>
      <c r="E259" s="143"/>
    </row>
    <row r="260" spans="1:5" x14ac:dyDescent="0.3">
      <c r="A260" s="144">
        <v>213</v>
      </c>
      <c r="B260" s="145" t="s">
        <v>575</v>
      </c>
      <c r="C260" s="372"/>
      <c r="D260" s="380"/>
      <c r="E260" s="143"/>
    </row>
    <row r="261" spans="1:5" x14ac:dyDescent="0.3">
      <c r="A261" s="144">
        <v>214</v>
      </c>
      <c r="B261" s="145" t="s">
        <v>576</v>
      </c>
      <c r="C261" s="372"/>
      <c r="D261" s="380"/>
      <c r="E261" s="143"/>
    </row>
    <row r="262" spans="1:5" x14ac:dyDescent="0.3">
      <c r="A262" s="144">
        <v>215</v>
      </c>
      <c r="B262" s="145" t="s">
        <v>577</v>
      </c>
      <c r="C262" s="374">
        <v>12315.618697324799</v>
      </c>
      <c r="D262" s="380"/>
      <c r="E262" s="143"/>
    </row>
    <row r="263" spans="1:5" x14ac:dyDescent="0.3">
      <c r="A263" s="144">
        <v>216</v>
      </c>
      <c r="B263" s="145" t="s">
        <v>578</v>
      </c>
      <c r="C263" s="372"/>
      <c r="D263" s="380"/>
      <c r="E263" s="143"/>
    </row>
    <row r="264" spans="1:5" x14ac:dyDescent="0.3">
      <c r="A264" s="144">
        <v>217</v>
      </c>
      <c r="B264" s="145" t="s">
        <v>579</v>
      </c>
      <c r="C264" s="372"/>
      <c r="D264" s="380"/>
      <c r="E264" s="143"/>
    </row>
    <row r="265" spans="1:5" x14ac:dyDescent="0.3">
      <c r="A265" s="144">
        <v>218</v>
      </c>
      <c r="B265" s="145" t="s">
        <v>580</v>
      </c>
      <c r="C265" s="372"/>
      <c r="D265" s="380"/>
      <c r="E265" s="143"/>
    </row>
    <row r="266" spans="1:5" x14ac:dyDescent="0.3">
      <c r="A266" s="144">
        <v>219</v>
      </c>
      <c r="B266" s="145" t="s">
        <v>581</v>
      </c>
      <c r="C266" s="372"/>
      <c r="D266" s="380"/>
      <c r="E266" s="143"/>
    </row>
    <row r="267" spans="1:5" ht="33" x14ac:dyDescent="0.3">
      <c r="A267" s="139">
        <v>220</v>
      </c>
      <c r="B267" s="140" t="s">
        <v>582</v>
      </c>
      <c r="C267" s="372"/>
      <c r="D267" s="380"/>
      <c r="E267" s="143"/>
    </row>
    <row r="268" spans="1:5" x14ac:dyDescent="0.3">
      <c r="A268" s="139">
        <v>221</v>
      </c>
      <c r="B268" s="140" t="s">
        <v>583</v>
      </c>
      <c r="C268" s="372">
        <v>6249.1675360108093</v>
      </c>
      <c r="D268" s="380">
        <v>7376.5232512341345</v>
      </c>
      <c r="E268" s="143"/>
    </row>
    <row r="269" spans="1:5" x14ac:dyDescent="0.3">
      <c r="A269" s="139">
        <v>222</v>
      </c>
      <c r="B269" s="140" t="s">
        <v>584</v>
      </c>
      <c r="C269" s="372">
        <v>8322.0700361556428</v>
      </c>
      <c r="D269" s="380">
        <v>5109.9769886335998</v>
      </c>
      <c r="E269" s="143"/>
    </row>
    <row r="270" spans="1:5" x14ac:dyDescent="0.3">
      <c r="A270" s="139">
        <v>223</v>
      </c>
      <c r="B270" s="140" t="s">
        <v>585</v>
      </c>
      <c r="C270" s="372">
        <v>17551.067423999997</v>
      </c>
      <c r="D270" s="380"/>
      <c r="E270" s="143"/>
    </row>
    <row r="271" spans="1:5" x14ac:dyDescent="0.3">
      <c r="A271" s="139">
        <v>224</v>
      </c>
      <c r="B271" s="140" t="s">
        <v>586</v>
      </c>
      <c r="C271" s="372">
        <v>8436.8864017025171</v>
      </c>
      <c r="D271" s="380">
        <v>4902.6016052681689</v>
      </c>
      <c r="E271" s="143"/>
    </row>
    <row r="272" spans="1:5" x14ac:dyDescent="0.3">
      <c r="A272" s="139">
        <v>225</v>
      </c>
      <c r="B272" s="140" t="s">
        <v>587</v>
      </c>
      <c r="C272" s="372">
        <v>6335.16469303143</v>
      </c>
      <c r="D272" s="380"/>
      <c r="E272" s="143"/>
    </row>
    <row r="273" spans="1:5" x14ac:dyDescent="0.3">
      <c r="A273" s="139">
        <v>226</v>
      </c>
      <c r="B273" s="140" t="s">
        <v>588</v>
      </c>
      <c r="C273" s="372">
        <v>5681.3768785981019</v>
      </c>
      <c r="D273" s="380">
        <v>9291.6179200000006</v>
      </c>
      <c r="E273" s="143"/>
    </row>
    <row r="274" spans="1:5" x14ac:dyDescent="0.3">
      <c r="A274" s="139">
        <v>227</v>
      </c>
      <c r="B274" s="140" t="s">
        <v>589</v>
      </c>
      <c r="C274" s="372">
        <v>6148.7903041380005</v>
      </c>
      <c r="D274" s="380">
        <v>8971.9371741179602</v>
      </c>
      <c r="E274" s="143"/>
    </row>
    <row r="275" spans="1:5" x14ac:dyDescent="0.3">
      <c r="A275" s="139">
        <v>228</v>
      </c>
      <c r="B275" s="140" t="s">
        <v>590</v>
      </c>
      <c r="C275" s="372">
        <v>10248.661713158399</v>
      </c>
      <c r="D275" s="380"/>
      <c r="E275" s="143"/>
    </row>
    <row r="276" spans="1:5" x14ac:dyDescent="0.3">
      <c r="A276" s="138">
        <v>32</v>
      </c>
      <c r="B276" s="135" t="s">
        <v>185</v>
      </c>
      <c r="C276" s="375"/>
      <c r="D276" s="380"/>
    </row>
    <row r="277" spans="1:5" x14ac:dyDescent="0.3">
      <c r="A277" s="139">
        <v>229</v>
      </c>
      <c r="B277" s="140" t="s">
        <v>591</v>
      </c>
      <c r="C277" s="372"/>
      <c r="D277" s="380"/>
      <c r="E277" s="143"/>
    </row>
    <row r="278" spans="1:5" x14ac:dyDescent="0.3">
      <c r="A278" s="139">
        <v>230</v>
      </c>
      <c r="B278" s="140" t="s">
        <v>592</v>
      </c>
      <c r="C278" s="372"/>
      <c r="D278" s="380"/>
      <c r="E278" s="143"/>
    </row>
    <row r="279" spans="1:5" x14ac:dyDescent="0.3">
      <c r="A279" s="144">
        <v>231</v>
      </c>
      <c r="B279" s="145" t="s">
        <v>593</v>
      </c>
      <c r="C279" s="372"/>
      <c r="D279" s="380"/>
      <c r="E279" s="143"/>
    </row>
    <row r="280" spans="1:5" x14ac:dyDescent="0.3">
      <c r="A280" s="144">
        <v>232</v>
      </c>
      <c r="B280" s="145" t="s">
        <v>594</v>
      </c>
      <c r="C280" s="372"/>
      <c r="D280" s="380"/>
      <c r="E280" s="143"/>
    </row>
    <row r="281" spans="1:5" x14ac:dyDescent="0.3">
      <c r="A281" s="144">
        <v>233</v>
      </c>
      <c r="B281" s="145" t="s">
        <v>595</v>
      </c>
      <c r="C281" s="372"/>
      <c r="D281" s="380"/>
      <c r="E281" s="143"/>
    </row>
    <row r="282" spans="1:5" x14ac:dyDescent="0.3">
      <c r="A282" s="144">
        <v>234</v>
      </c>
      <c r="B282" s="145" t="s">
        <v>596</v>
      </c>
      <c r="C282" s="372"/>
      <c r="D282" s="380"/>
      <c r="E282" s="143"/>
    </row>
    <row r="283" spans="1:5" x14ac:dyDescent="0.3">
      <c r="A283" s="144">
        <v>235</v>
      </c>
      <c r="B283" s="145" t="s">
        <v>597</v>
      </c>
      <c r="C283" s="372"/>
      <c r="D283" s="380"/>
      <c r="E283" s="143"/>
    </row>
    <row r="284" spans="1:5" x14ac:dyDescent="0.3">
      <c r="A284" s="144">
        <v>236</v>
      </c>
      <c r="B284" s="145" t="s">
        <v>598</v>
      </c>
      <c r="C284" s="372">
        <v>4708.0686861568001</v>
      </c>
      <c r="D284" s="380"/>
      <c r="E284" s="143"/>
    </row>
    <row r="285" spans="1:5" x14ac:dyDescent="0.3">
      <c r="A285" s="144">
        <v>237</v>
      </c>
      <c r="B285" s="145" t="s">
        <v>599</v>
      </c>
      <c r="C285" s="372">
        <v>6172.1632166079989</v>
      </c>
      <c r="D285" s="380"/>
      <c r="E285" s="143"/>
    </row>
    <row r="286" spans="1:5" x14ac:dyDescent="0.3">
      <c r="A286" s="144">
        <v>238</v>
      </c>
      <c r="B286" s="145" t="s">
        <v>600</v>
      </c>
      <c r="C286" s="372">
        <v>7119.5185010175992</v>
      </c>
      <c r="D286" s="380"/>
      <c r="E286" s="143"/>
    </row>
    <row r="287" spans="1:5" x14ac:dyDescent="0.3">
      <c r="A287" s="144">
        <v>239</v>
      </c>
      <c r="B287" s="145" t="s">
        <v>601</v>
      </c>
      <c r="C287" s="374"/>
      <c r="D287" s="380"/>
      <c r="E287" s="143"/>
    </row>
    <row r="288" spans="1:5" x14ac:dyDescent="0.3">
      <c r="A288" s="144">
        <v>240</v>
      </c>
      <c r="B288" s="145" t="s">
        <v>602</v>
      </c>
      <c r="C288" s="372"/>
      <c r="D288" s="380"/>
      <c r="E288" s="143"/>
    </row>
    <row r="289" spans="1:5" x14ac:dyDescent="0.3">
      <c r="A289" s="144">
        <v>241</v>
      </c>
      <c r="B289" s="145" t="s">
        <v>603</v>
      </c>
      <c r="C289" s="372"/>
      <c r="D289" s="380"/>
      <c r="E289" s="143"/>
    </row>
    <row r="290" spans="1:5" x14ac:dyDescent="0.3">
      <c r="A290" s="139">
        <v>242</v>
      </c>
      <c r="B290" s="140" t="s">
        <v>604</v>
      </c>
      <c r="C290" s="372">
        <v>6717.6101985408004</v>
      </c>
      <c r="D290" s="380"/>
      <c r="E290" s="143"/>
    </row>
    <row r="291" spans="1:5" x14ac:dyDescent="0.3">
      <c r="A291" s="138">
        <v>33</v>
      </c>
      <c r="B291" s="135" t="s">
        <v>605</v>
      </c>
      <c r="C291" s="375"/>
      <c r="D291" s="380"/>
    </row>
    <row r="292" spans="1:5" x14ac:dyDescent="0.3">
      <c r="A292" s="139">
        <v>243</v>
      </c>
      <c r="B292" s="140" t="s">
        <v>606</v>
      </c>
      <c r="C292" s="372"/>
      <c r="D292" s="380"/>
      <c r="E292" s="143"/>
    </row>
    <row r="293" spans="1:5" x14ac:dyDescent="0.3">
      <c r="A293" s="138">
        <v>34</v>
      </c>
      <c r="B293" s="135" t="s">
        <v>135</v>
      </c>
      <c r="C293" s="375"/>
      <c r="D293" s="380"/>
    </row>
    <row r="294" spans="1:5" x14ac:dyDescent="0.3">
      <c r="A294" s="139">
        <v>244</v>
      </c>
      <c r="B294" s="140" t="s">
        <v>607</v>
      </c>
      <c r="C294" s="372">
        <v>6387.4712357919998</v>
      </c>
      <c r="D294" s="380"/>
      <c r="E294" s="143"/>
    </row>
    <row r="295" spans="1:5" x14ac:dyDescent="0.3">
      <c r="A295" s="144">
        <v>245</v>
      </c>
      <c r="B295" s="145" t="s">
        <v>608</v>
      </c>
      <c r="C295" s="374"/>
      <c r="D295" s="380"/>
      <c r="E295" s="143"/>
    </row>
    <row r="296" spans="1:5" x14ac:dyDescent="0.3">
      <c r="A296" s="144">
        <v>246</v>
      </c>
      <c r="B296" s="145" t="s">
        <v>609</v>
      </c>
      <c r="C296" s="372"/>
      <c r="D296" s="380"/>
      <c r="E296" s="143"/>
    </row>
    <row r="297" spans="1:5" x14ac:dyDescent="0.3">
      <c r="A297" s="144">
        <v>247</v>
      </c>
      <c r="B297" s="145" t="s">
        <v>610</v>
      </c>
      <c r="C297" s="372">
        <v>14038.082850796798</v>
      </c>
      <c r="D297" s="380"/>
      <c r="E297" s="143"/>
    </row>
    <row r="298" spans="1:5" x14ac:dyDescent="0.3">
      <c r="A298" s="139">
        <v>248</v>
      </c>
      <c r="B298" s="140" t="s">
        <v>611</v>
      </c>
      <c r="C298" s="372">
        <v>16363.409457983998</v>
      </c>
      <c r="D298" s="380"/>
      <c r="E298" s="143"/>
    </row>
    <row r="299" spans="1:5" x14ac:dyDescent="0.3">
      <c r="A299" s="138">
        <v>35</v>
      </c>
      <c r="B299" s="135" t="s">
        <v>136</v>
      </c>
      <c r="C299" s="375"/>
      <c r="D299" s="380"/>
    </row>
    <row r="300" spans="1:5" x14ac:dyDescent="0.3">
      <c r="A300" s="139">
        <v>249</v>
      </c>
      <c r="B300" s="140" t="s">
        <v>612</v>
      </c>
      <c r="C300" s="372">
        <v>9612.7548366203082</v>
      </c>
      <c r="D300" s="380"/>
      <c r="E300" s="143"/>
    </row>
    <row r="301" spans="1:5" x14ac:dyDescent="0.3">
      <c r="A301" s="139">
        <v>250</v>
      </c>
      <c r="B301" s="140" t="s">
        <v>613</v>
      </c>
      <c r="C301" s="372">
        <v>13541.987504504401</v>
      </c>
      <c r="D301" s="380"/>
      <c r="E301" s="143"/>
    </row>
    <row r="302" spans="1:5" x14ac:dyDescent="0.3">
      <c r="A302" s="139">
        <v>251</v>
      </c>
      <c r="B302" s="140" t="s">
        <v>614</v>
      </c>
      <c r="C302" s="372">
        <v>11053.305362067647</v>
      </c>
      <c r="D302" s="380"/>
      <c r="E302" s="143"/>
    </row>
    <row r="303" spans="1:5" x14ac:dyDescent="0.3">
      <c r="A303" s="139">
        <v>252</v>
      </c>
      <c r="B303" s="140" t="s">
        <v>615</v>
      </c>
      <c r="C303" s="372">
        <v>9585.9225600000009</v>
      </c>
      <c r="D303" s="380"/>
      <c r="E303" s="143"/>
    </row>
    <row r="304" spans="1:5" x14ac:dyDescent="0.3">
      <c r="A304" s="139">
        <v>253</v>
      </c>
      <c r="B304" s="140" t="s">
        <v>616</v>
      </c>
      <c r="C304" s="372">
        <v>9027.6260132526913</v>
      </c>
      <c r="D304" s="380">
        <v>13980.115482136065</v>
      </c>
      <c r="E304" s="143"/>
    </row>
    <row r="305" spans="1:5" x14ac:dyDescent="0.3">
      <c r="A305" s="139">
        <v>254</v>
      </c>
      <c r="B305" s="140" t="s">
        <v>617</v>
      </c>
      <c r="C305" s="372">
        <v>10443.487501995669</v>
      </c>
      <c r="D305" s="380">
        <v>14701.6305008448</v>
      </c>
      <c r="E305" s="143"/>
    </row>
    <row r="306" spans="1:5" x14ac:dyDescent="0.3">
      <c r="A306" s="139">
        <v>255</v>
      </c>
      <c r="B306" s="140" t="s">
        <v>618</v>
      </c>
      <c r="C306" s="372">
        <v>22564.280410483207</v>
      </c>
      <c r="D306" s="380"/>
      <c r="E306" s="143"/>
    </row>
    <row r="307" spans="1:5" x14ac:dyDescent="0.3">
      <c r="A307" s="138">
        <v>36</v>
      </c>
      <c r="B307" s="135" t="s">
        <v>619</v>
      </c>
      <c r="C307" s="375"/>
      <c r="D307" s="380"/>
    </row>
    <row r="308" spans="1:5" x14ac:dyDescent="0.3">
      <c r="A308" s="144">
        <v>256</v>
      </c>
      <c r="B308" s="145" t="s">
        <v>620</v>
      </c>
      <c r="C308" s="374"/>
      <c r="D308" s="380">
        <v>15168.044508331304</v>
      </c>
      <c r="E308" s="143"/>
    </row>
    <row r="309" spans="1:5" ht="36.75" customHeight="1" x14ac:dyDescent="0.3">
      <c r="A309" s="144">
        <v>257</v>
      </c>
      <c r="B309" s="145" t="s">
        <v>621</v>
      </c>
      <c r="C309" s="374">
        <v>7189.4419199999993</v>
      </c>
      <c r="D309" s="380">
        <v>7788.5620799999997</v>
      </c>
      <c r="E309" s="143"/>
    </row>
    <row r="310" spans="1:5" ht="33" x14ac:dyDescent="0.3">
      <c r="A310" s="144">
        <v>258</v>
      </c>
      <c r="B310" s="145" t="s">
        <v>622</v>
      </c>
      <c r="C310" s="374"/>
      <c r="D310" s="381"/>
      <c r="E310" s="143"/>
    </row>
    <row r="311" spans="1:5" ht="29.25" customHeight="1" x14ac:dyDescent="0.3">
      <c r="A311" s="156"/>
      <c r="B311" s="156"/>
      <c r="C311" s="156"/>
    </row>
    <row r="312" spans="1:5" ht="15.75" x14ac:dyDescent="0.25">
      <c r="A312" s="222" t="s">
        <v>138</v>
      </c>
      <c r="B312" s="68"/>
      <c r="C312" s="6"/>
      <c r="D312" s="203" t="s">
        <v>139</v>
      </c>
    </row>
    <row r="313" spans="1:5" ht="15.75" x14ac:dyDescent="0.25">
      <c r="A313" s="7" t="s">
        <v>140</v>
      </c>
      <c r="B313" s="68"/>
      <c r="C313" s="6"/>
      <c r="D313" s="12" t="s">
        <v>141</v>
      </c>
    </row>
    <row r="314" spans="1:5" ht="75.75" customHeight="1" x14ac:dyDescent="0.25">
      <c r="A314" s="222" t="s">
        <v>142</v>
      </c>
      <c r="B314" s="68"/>
      <c r="C314" s="6"/>
      <c r="D314" s="203" t="s">
        <v>143</v>
      </c>
    </row>
    <row r="315" spans="1:5" ht="15.75" x14ac:dyDescent="0.25">
      <c r="A315" s="67"/>
      <c r="B315" s="68"/>
      <c r="C315" s="6"/>
      <c r="D315" s="203"/>
    </row>
    <row r="316" spans="1:5" ht="15.75" x14ac:dyDescent="0.25">
      <c r="A316" s="222" t="s">
        <v>144</v>
      </c>
      <c r="B316" s="68"/>
      <c r="C316" s="6"/>
      <c r="D316" s="203" t="s">
        <v>145</v>
      </c>
    </row>
    <row r="317" spans="1:5" ht="15.75" x14ac:dyDescent="0.25">
      <c r="A317" s="222" t="s">
        <v>146</v>
      </c>
      <c r="B317" s="68"/>
      <c r="C317" s="6"/>
      <c r="D317" s="203" t="s">
        <v>147</v>
      </c>
    </row>
    <row r="318" spans="1:5" ht="65.25" customHeight="1" x14ac:dyDescent="0.25">
      <c r="A318" s="7" t="s">
        <v>148</v>
      </c>
      <c r="B318" s="68"/>
      <c r="C318" s="6"/>
      <c r="D318" s="203" t="s">
        <v>149</v>
      </c>
    </row>
    <row r="319" spans="1:5" ht="15.75" x14ac:dyDescent="0.25">
      <c r="A319" s="67"/>
      <c r="B319" s="67"/>
      <c r="C319" s="204"/>
      <c r="D319" s="9"/>
    </row>
    <row r="320" spans="1:5" s="158" customFormat="1" x14ac:dyDescent="0.3">
      <c r="A320" s="205" t="s">
        <v>150</v>
      </c>
      <c r="B320" s="67"/>
      <c r="C320" s="204"/>
      <c r="D320" s="405" t="s">
        <v>713</v>
      </c>
      <c r="E320" s="123"/>
    </row>
    <row r="321" spans="1:5" s="158" customFormat="1" x14ac:dyDescent="0.3">
      <c r="A321" s="205" t="s">
        <v>151</v>
      </c>
      <c r="B321" s="67"/>
      <c r="C321" s="204"/>
      <c r="D321" s="405" t="s">
        <v>712</v>
      </c>
      <c r="E321" s="123"/>
    </row>
    <row r="322" spans="1:5" s="158" customFormat="1" x14ac:dyDescent="0.3">
      <c r="A322" s="205"/>
      <c r="B322" s="67"/>
      <c r="C322" s="204"/>
      <c r="D322" s="405" t="s">
        <v>711</v>
      </c>
      <c r="E322" s="123"/>
    </row>
    <row r="323" spans="1:5" s="158" customFormat="1" ht="82.5" customHeight="1" x14ac:dyDescent="0.3">
      <c r="A323" s="202" t="s">
        <v>152</v>
      </c>
      <c r="B323" s="67"/>
      <c r="C323" s="204"/>
      <c r="D323" s="405" t="s">
        <v>720</v>
      </c>
      <c r="E323" s="123"/>
    </row>
  </sheetData>
  <autoFilter ref="A11:D310"/>
  <mergeCells count="7">
    <mergeCell ref="C2:D2"/>
    <mergeCell ref="A5:C5"/>
    <mergeCell ref="A6:C6"/>
    <mergeCell ref="A7:A10"/>
    <mergeCell ref="B7:B10"/>
    <mergeCell ref="C7:D9"/>
    <mergeCell ref="A4:D4"/>
  </mergeCells>
  <pageMargins left="0.19685039370078741" right="0.15748031496062992" top="0.27559055118110237" bottom="0.31496062992125984" header="0.15748031496062992" footer="0.15748031496062992"/>
  <pageSetup paperSize="9" scale="56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63"/>
  <sheetViews>
    <sheetView view="pageBreakPreview" zoomScaleNormal="100" zoomScaleSheetLayoutView="100" workbookViewId="0">
      <selection activeCell="A4" sqref="A4:G4"/>
    </sheetView>
  </sheetViews>
  <sheetFormatPr defaultRowHeight="15" x14ac:dyDescent="0.25"/>
  <cols>
    <col min="1" max="1" width="6.7109375" style="4" customWidth="1"/>
    <col min="2" max="2" width="49.28515625" customWidth="1"/>
    <col min="3" max="7" width="15" style="4" customWidth="1"/>
    <col min="257" max="257" width="6.7109375" customWidth="1"/>
    <col min="258" max="258" width="65" customWidth="1"/>
    <col min="259" max="259" width="13.5703125" customWidth="1"/>
    <col min="260" max="260" width="12.7109375" customWidth="1"/>
    <col min="261" max="261" width="15.28515625" customWidth="1"/>
    <col min="262" max="262" width="15.7109375" customWidth="1"/>
    <col min="263" max="263" width="16.140625" customWidth="1"/>
    <col min="513" max="513" width="6.7109375" customWidth="1"/>
    <col min="514" max="514" width="65" customWidth="1"/>
    <col min="515" max="515" width="13.5703125" customWidth="1"/>
    <col min="516" max="516" width="12.7109375" customWidth="1"/>
    <col min="517" max="517" width="15.28515625" customWidth="1"/>
    <col min="518" max="518" width="15.7109375" customWidth="1"/>
    <col min="519" max="519" width="16.140625" customWidth="1"/>
    <col min="769" max="769" width="6.7109375" customWidth="1"/>
    <col min="770" max="770" width="65" customWidth="1"/>
    <col min="771" max="771" width="13.5703125" customWidth="1"/>
    <col min="772" max="772" width="12.7109375" customWidth="1"/>
    <col min="773" max="773" width="15.28515625" customWidth="1"/>
    <col min="774" max="774" width="15.7109375" customWidth="1"/>
    <col min="775" max="775" width="16.140625" customWidth="1"/>
    <col min="1025" max="1025" width="6.7109375" customWidth="1"/>
    <col min="1026" max="1026" width="65" customWidth="1"/>
    <col min="1027" max="1027" width="13.5703125" customWidth="1"/>
    <col min="1028" max="1028" width="12.7109375" customWidth="1"/>
    <col min="1029" max="1029" width="15.28515625" customWidth="1"/>
    <col min="1030" max="1030" width="15.7109375" customWidth="1"/>
    <col min="1031" max="1031" width="16.140625" customWidth="1"/>
    <col min="1281" max="1281" width="6.7109375" customWidth="1"/>
    <col min="1282" max="1282" width="65" customWidth="1"/>
    <col min="1283" max="1283" width="13.5703125" customWidth="1"/>
    <col min="1284" max="1284" width="12.7109375" customWidth="1"/>
    <col min="1285" max="1285" width="15.28515625" customWidth="1"/>
    <col min="1286" max="1286" width="15.7109375" customWidth="1"/>
    <col min="1287" max="1287" width="16.140625" customWidth="1"/>
    <col min="1537" max="1537" width="6.7109375" customWidth="1"/>
    <col min="1538" max="1538" width="65" customWidth="1"/>
    <col min="1539" max="1539" width="13.5703125" customWidth="1"/>
    <col min="1540" max="1540" width="12.7109375" customWidth="1"/>
    <col min="1541" max="1541" width="15.28515625" customWidth="1"/>
    <col min="1542" max="1542" width="15.7109375" customWidth="1"/>
    <col min="1543" max="1543" width="16.140625" customWidth="1"/>
    <col min="1793" max="1793" width="6.7109375" customWidth="1"/>
    <col min="1794" max="1794" width="65" customWidth="1"/>
    <col min="1795" max="1795" width="13.5703125" customWidth="1"/>
    <col min="1796" max="1796" width="12.7109375" customWidth="1"/>
    <col min="1797" max="1797" width="15.28515625" customWidth="1"/>
    <col min="1798" max="1798" width="15.7109375" customWidth="1"/>
    <col min="1799" max="1799" width="16.140625" customWidth="1"/>
    <col min="2049" max="2049" width="6.7109375" customWidth="1"/>
    <col min="2050" max="2050" width="65" customWidth="1"/>
    <col min="2051" max="2051" width="13.5703125" customWidth="1"/>
    <col min="2052" max="2052" width="12.7109375" customWidth="1"/>
    <col min="2053" max="2053" width="15.28515625" customWidth="1"/>
    <col min="2054" max="2054" width="15.7109375" customWidth="1"/>
    <col min="2055" max="2055" width="16.140625" customWidth="1"/>
    <col min="2305" max="2305" width="6.7109375" customWidth="1"/>
    <col min="2306" max="2306" width="65" customWidth="1"/>
    <col min="2307" max="2307" width="13.5703125" customWidth="1"/>
    <col min="2308" max="2308" width="12.7109375" customWidth="1"/>
    <col min="2309" max="2309" width="15.28515625" customWidth="1"/>
    <col min="2310" max="2310" width="15.7109375" customWidth="1"/>
    <col min="2311" max="2311" width="16.140625" customWidth="1"/>
    <col min="2561" max="2561" width="6.7109375" customWidth="1"/>
    <col min="2562" max="2562" width="65" customWidth="1"/>
    <col min="2563" max="2563" width="13.5703125" customWidth="1"/>
    <col min="2564" max="2564" width="12.7109375" customWidth="1"/>
    <col min="2565" max="2565" width="15.28515625" customWidth="1"/>
    <col min="2566" max="2566" width="15.7109375" customWidth="1"/>
    <col min="2567" max="2567" width="16.140625" customWidth="1"/>
    <col min="2817" max="2817" width="6.7109375" customWidth="1"/>
    <col min="2818" max="2818" width="65" customWidth="1"/>
    <col min="2819" max="2819" width="13.5703125" customWidth="1"/>
    <col min="2820" max="2820" width="12.7109375" customWidth="1"/>
    <col min="2821" max="2821" width="15.28515625" customWidth="1"/>
    <col min="2822" max="2822" width="15.7109375" customWidth="1"/>
    <col min="2823" max="2823" width="16.140625" customWidth="1"/>
    <col min="3073" max="3073" width="6.7109375" customWidth="1"/>
    <col min="3074" max="3074" width="65" customWidth="1"/>
    <col min="3075" max="3075" width="13.5703125" customWidth="1"/>
    <col min="3076" max="3076" width="12.7109375" customWidth="1"/>
    <col min="3077" max="3077" width="15.28515625" customWidth="1"/>
    <col min="3078" max="3078" width="15.7109375" customWidth="1"/>
    <col min="3079" max="3079" width="16.140625" customWidth="1"/>
    <col min="3329" max="3329" width="6.7109375" customWidth="1"/>
    <col min="3330" max="3330" width="65" customWidth="1"/>
    <col min="3331" max="3331" width="13.5703125" customWidth="1"/>
    <col min="3332" max="3332" width="12.7109375" customWidth="1"/>
    <col min="3333" max="3333" width="15.28515625" customWidth="1"/>
    <col min="3334" max="3334" width="15.7109375" customWidth="1"/>
    <col min="3335" max="3335" width="16.140625" customWidth="1"/>
    <col min="3585" max="3585" width="6.7109375" customWidth="1"/>
    <col min="3586" max="3586" width="65" customWidth="1"/>
    <col min="3587" max="3587" width="13.5703125" customWidth="1"/>
    <col min="3588" max="3588" width="12.7109375" customWidth="1"/>
    <col min="3589" max="3589" width="15.28515625" customWidth="1"/>
    <col min="3590" max="3590" width="15.7109375" customWidth="1"/>
    <col min="3591" max="3591" width="16.140625" customWidth="1"/>
    <col min="3841" max="3841" width="6.7109375" customWidth="1"/>
    <col min="3842" max="3842" width="65" customWidth="1"/>
    <col min="3843" max="3843" width="13.5703125" customWidth="1"/>
    <col min="3844" max="3844" width="12.7109375" customWidth="1"/>
    <col min="3845" max="3845" width="15.28515625" customWidth="1"/>
    <col min="3846" max="3846" width="15.7109375" customWidth="1"/>
    <col min="3847" max="3847" width="16.140625" customWidth="1"/>
    <col min="4097" max="4097" width="6.7109375" customWidth="1"/>
    <col min="4098" max="4098" width="65" customWidth="1"/>
    <col min="4099" max="4099" width="13.5703125" customWidth="1"/>
    <col min="4100" max="4100" width="12.7109375" customWidth="1"/>
    <col min="4101" max="4101" width="15.28515625" customWidth="1"/>
    <col min="4102" max="4102" width="15.7109375" customWidth="1"/>
    <col min="4103" max="4103" width="16.140625" customWidth="1"/>
    <col min="4353" max="4353" width="6.7109375" customWidth="1"/>
    <col min="4354" max="4354" width="65" customWidth="1"/>
    <col min="4355" max="4355" width="13.5703125" customWidth="1"/>
    <col min="4356" max="4356" width="12.7109375" customWidth="1"/>
    <col min="4357" max="4357" width="15.28515625" customWidth="1"/>
    <col min="4358" max="4358" width="15.7109375" customWidth="1"/>
    <col min="4359" max="4359" width="16.140625" customWidth="1"/>
    <col min="4609" max="4609" width="6.7109375" customWidth="1"/>
    <col min="4610" max="4610" width="65" customWidth="1"/>
    <col min="4611" max="4611" width="13.5703125" customWidth="1"/>
    <col min="4612" max="4612" width="12.7109375" customWidth="1"/>
    <col min="4613" max="4613" width="15.28515625" customWidth="1"/>
    <col min="4614" max="4614" width="15.7109375" customWidth="1"/>
    <col min="4615" max="4615" width="16.140625" customWidth="1"/>
    <col min="4865" max="4865" width="6.7109375" customWidth="1"/>
    <col min="4866" max="4866" width="65" customWidth="1"/>
    <col min="4867" max="4867" width="13.5703125" customWidth="1"/>
    <col min="4868" max="4868" width="12.7109375" customWidth="1"/>
    <col min="4869" max="4869" width="15.28515625" customWidth="1"/>
    <col min="4870" max="4870" width="15.7109375" customWidth="1"/>
    <col min="4871" max="4871" width="16.140625" customWidth="1"/>
    <col min="5121" max="5121" width="6.7109375" customWidth="1"/>
    <col min="5122" max="5122" width="65" customWidth="1"/>
    <col min="5123" max="5123" width="13.5703125" customWidth="1"/>
    <col min="5124" max="5124" width="12.7109375" customWidth="1"/>
    <col min="5125" max="5125" width="15.28515625" customWidth="1"/>
    <col min="5126" max="5126" width="15.7109375" customWidth="1"/>
    <col min="5127" max="5127" width="16.140625" customWidth="1"/>
    <col min="5377" max="5377" width="6.7109375" customWidth="1"/>
    <col min="5378" max="5378" width="65" customWidth="1"/>
    <col min="5379" max="5379" width="13.5703125" customWidth="1"/>
    <col min="5380" max="5380" width="12.7109375" customWidth="1"/>
    <col min="5381" max="5381" width="15.28515625" customWidth="1"/>
    <col min="5382" max="5382" width="15.7109375" customWidth="1"/>
    <col min="5383" max="5383" width="16.140625" customWidth="1"/>
    <col min="5633" max="5633" width="6.7109375" customWidth="1"/>
    <col min="5634" max="5634" width="65" customWidth="1"/>
    <col min="5635" max="5635" width="13.5703125" customWidth="1"/>
    <col min="5636" max="5636" width="12.7109375" customWidth="1"/>
    <col min="5637" max="5637" width="15.28515625" customWidth="1"/>
    <col min="5638" max="5638" width="15.7109375" customWidth="1"/>
    <col min="5639" max="5639" width="16.140625" customWidth="1"/>
    <col min="5889" max="5889" width="6.7109375" customWidth="1"/>
    <col min="5890" max="5890" width="65" customWidth="1"/>
    <col min="5891" max="5891" width="13.5703125" customWidth="1"/>
    <col min="5892" max="5892" width="12.7109375" customWidth="1"/>
    <col min="5893" max="5893" width="15.28515625" customWidth="1"/>
    <col min="5894" max="5894" width="15.7109375" customWidth="1"/>
    <col min="5895" max="5895" width="16.140625" customWidth="1"/>
    <col min="6145" max="6145" width="6.7109375" customWidth="1"/>
    <col min="6146" max="6146" width="65" customWidth="1"/>
    <col min="6147" max="6147" width="13.5703125" customWidth="1"/>
    <col min="6148" max="6148" width="12.7109375" customWidth="1"/>
    <col min="6149" max="6149" width="15.28515625" customWidth="1"/>
    <col min="6150" max="6150" width="15.7109375" customWidth="1"/>
    <col min="6151" max="6151" width="16.140625" customWidth="1"/>
    <col min="6401" max="6401" width="6.7109375" customWidth="1"/>
    <col min="6402" max="6402" width="65" customWidth="1"/>
    <col min="6403" max="6403" width="13.5703125" customWidth="1"/>
    <col min="6404" max="6404" width="12.7109375" customWidth="1"/>
    <col min="6405" max="6405" width="15.28515625" customWidth="1"/>
    <col min="6406" max="6406" width="15.7109375" customWidth="1"/>
    <col min="6407" max="6407" width="16.140625" customWidth="1"/>
    <col min="6657" max="6657" width="6.7109375" customWidth="1"/>
    <col min="6658" max="6658" width="65" customWidth="1"/>
    <col min="6659" max="6659" width="13.5703125" customWidth="1"/>
    <col min="6660" max="6660" width="12.7109375" customWidth="1"/>
    <col min="6661" max="6661" width="15.28515625" customWidth="1"/>
    <col min="6662" max="6662" width="15.7109375" customWidth="1"/>
    <col min="6663" max="6663" width="16.140625" customWidth="1"/>
    <col min="6913" max="6913" width="6.7109375" customWidth="1"/>
    <col min="6914" max="6914" width="65" customWidth="1"/>
    <col min="6915" max="6915" width="13.5703125" customWidth="1"/>
    <col min="6916" max="6916" width="12.7109375" customWidth="1"/>
    <col min="6917" max="6917" width="15.28515625" customWidth="1"/>
    <col min="6918" max="6918" width="15.7109375" customWidth="1"/>
    <col min="6919" max="6919" width="16.140625" customWidth="1"/>
    <col min="7169" max="7169" width="6.7109375" customWidth="1"/>
    <col min="7170" max="7170" width="65" customWidth="1"/>
    <col min="7171" max="7171" width="13.5703125" customWidth="1"/>
    <col min="7172" max="7172" width="12.7109375" customWidth="1"/>
    <col min="7173" max="7173" width="15.28515625" customWidth="1"/>
    <col min="7174" max="7174" width="15.7109375" customWidth="1"/>
    <col min="7175" max="7175" width="16.140625" customWidth="1"/>
    <col min="7425" max="7425" width="6.7109375" customWidth="1"/>
    <col min="7426" max="7426" width="65" customWidth="1"/>
    <col min="7427" max="7427" width="13.5703125" customWidth="1"/>
    <col min="7428" max="7428" width="12.7109375" customWidth="1"/>
    <col min="7429" max="7429" width="15.28515625" customWidth="1"/>
    <col min="7430" max="7430" width="15.7109375" customWidth="1"/>
    <col min="7431" max="7431" width="16.140625" customWidth="1"/>
    <col min="7681" max="7681" width="6.7109375" customWidth="1"/>
    <col min="7682" max="7682" width="65" customWidth="1"/>
    <col min="7683" max="7683" width="13.5703125" customWidth="1"/>
    <col min="7684" max="7684" width="12.7109375" customWidth="1"/>
    <col min="7685" max="7685" width="15.28515625" customWidth="1"/>
    <col min="7686" max="7686" width="15.7109375" customWidth="1"/>
    <col min="7687" max="7687" width="16.140625" customWidth="1"/>
    <col min="7937" max="7937" width="6.7109375" customWidth="1"/>
    <col min="7938" max="7938" width="65" customWidth="1"/>
    <col min="7939" max="7939" width="13.5703125" customWidth="1"/>
    <col min="7940" max="7940" width="12.7109375" customWidth="1"/>
    <col min="7941" max="7941" width="15.28515625" customWidth="1"/>
    <col min="7942" max="7942" width="15.7109375" customWidth="1"/>
    <col min="7943" max="7943" width="16.140625" customWidth="1"/>
    <col min="8193" max="8193" width="6.7109375" customWidth="1"/>
    <col min="8194" max="8194" width="65" customWidth="1"/>
    <col min="8195" max="8195" width="13.5703125" customWidth="1"/>
    <col min="8196" max="8196" width="12.7109375" customWidth="1"/>
    <col min="8197" max="8197" width="15.28515625" customWidth="1"/>
    <col min="8198" max="8198" width="15.7109375" customWidth="1"/>
    <col min="8199" max="8199" width="16.140625" customWidth="1"/>
    <col min="8449" max="8449" width="6.7109375" customWidth="1"/>
    <col min="8450" max="8450" width="65" customWidth="1"/>
    <col min="8451" max="8451" width="13.5703125" customWidth="1"/>
    <col min="8452" max="8452" width="12.7109375" customWidth="1"/>
    <col min="8453" max="8453" width="15.28515625" customWidth="1"/>
    <col min="8454" max="8454" width="15.7109375" customWidth="1"/>
    <col min="8455" max="8455" width="16.140625" customWidth="1"/>
    <col min="8705" max="8705" width="6.7109375" customWidth="1"/>
    <col min="8706" max="8706" width="65" customWidth="1"/>
    <col min="8707" max="8707" width="13.5703125" customWidth="1"/>
    <col min="8708" max="8708" width="12.7109375" customWidth="1"/>
    <col min="8709" max="8709" width="15.28515625" customWidth="1"/>
    <col min="8710" max="8710" width="15.7109375" customWidth="1"/>
    <col min="8711" max="8711" width="16.140625" customWidth="1"/>
    <col min="8961" max="8961" width="6.7109375" customWidth="1"/>
    <col min="8962" max="8962" width="65" customWidth="1"/>
    <col min="8963" max="8963" width="13.5703125" customWidth="1"/>
    <col min="8964" max="8964" width="12.7109375" customWidth="1"/>
    <col min="8965" max="8965" width="15.28515625" customWidth="1"/>
    <col min="8966" max="8966" width="15.7109375" customWidth="1"/>
    <col min="8967" max="8967" width="16.140625" customWidth="1"/>
    <col min="9217" max="9217" width="6.7109375" customWidth="1"/>
    <col min="9218" max="9218" width="65" customWidth="1"/>
    <col min="9219" max="9219" width="13.5703125" customWidth="1"/>
    <col min="9220" max="9220" width="12.7109375" customWidth="1"/>
    <col min="9221" max="9221" width="15.28515625" customWidth="1"/>
    <col min="9222" max="9222" width="15.7109375" customWidth="1"/>
    <col min="9223" max="9223" width="16.140625" customWidth="1"/>
    <col min="9473" max="9473" width="6.7109375" customWidth="1"/>
    <col min="9474" max="9474" width="65" customWidth="1"/>
    <col min="9475" max="9475" width="13.5703125" customWidth="1"/>
    <col min="9476" max="9476" width="12.7109375" customWidth="1"/>
    <col min="9477" max="9477" width="15.28515625" customWidth="1"/>
    <col min="9478" max="9478" width="15.7109375" customWidth="1"/>
    <col min="9479" max="9479" width="16.140625" customWidth="1"/>
    <col min="9729" max="9729" width="6.7109375" customWidth="1"/>
    <col min="9730" max="9730" width="65" customWidth="1"/>
    <col min="9731" max="9731" width="13.5703125" customWidth="1"/>
    <col min="9732" max="9732" width="12.7109375" customWidth="1"/>
    <col min="9733" max="9733" width="15.28515625" customWidth="1"/>
    <col min="9734" max="9734" width="15.7109375" customWidth="1"/>
    <col min="9735" max="9735" width="16.140625" customWidth="1"/>
    <col min="9985" max="9985" width="6.7109375" customWidth="1"/>
    <col min="9986" max="9986" width="65" customWidth="1"/>
    <col min="9987" max="9987" width="13.5703125" customWidth="1"/>
    <col min="9988" max="9988" width="12.7109375" customWidth="1"/>
    <col min="9989" max="9989" width="15.28515625" customWidth="1"/>
    <col min="9990" max="9990" width="15.7109375" customWidth="1"/>
    <col min="9991" max="9991" width="16.140625" customWidth="1"/>
    <col min="10241" max="10241" width="6.7109375" customWidth="1"/>
    <col min="10242" max="10242" width="65" customWidth="1"/>
    <col min="10243" max="10243" width="13.5703125" customWidth="1"/>
    <col min="10244" max="10244" width="12.7109375" customWidth="1"/>
    <col min="10245" max="10245" width="15.28515625" customWidth="1"/>
    <col min="10246" max="10246" width="15.7109375" customWidth="1"/>
    <col min="10247" max="10247" width="16.140625" customWidth="1"/>
    <col min="10497" max="10497" width="6.7109375" customWidth="1"/>
    <col min="10498" max="10498" width="65" customWidth="1"/>
    <col min="10499" max="10499" width="13.5703125" customWidth="1"/>
    <col min="10500" max="10500" width="12.7109375" customWidth="1"/>
    <col min="10501" max="10501" width="15.28515625" customWidth="1"/>
    <col min="10502" max="10502" width="15.7109375" customWidth="1"/>
    <col min="10503" max="10503" width="16.140625" customWidth="1"/>
    <col min="10753" max="10753" width="6.7109375" customWidth="1"/>
    <col min="10754" max="10754" width="65" customWidth="1"/>
    <col min="10755" max="10755" width="13.5703125" customWidth="1"/>
    <col min="10756" max="10756" width="12.7109375" customWidth="1"/>
    <col min="10757" max="10757" width="15.28515625" customWidth="1"/>
    <col min="10758" max="10758" width="15.7109375" customWidth="1"/>
    <col min="10759" max="10759" width="16.140625" customWidth="1"/>
    <col min="11009" max="11009" width="6.7109375" customWidth="1"/>
    <col min="11010" max="11010" width="65" customWidth="1"/>
    <col min="11011" max="11011" width="13.5703125" customWidth="1"/>
    <col min="11012" max="11012" width="12.7109375" customWidth="1"/>
    <col min="11013" max="11013" width="15.28515625" customWidth="1"/>
    <col min="11014" max="11014" width="15.7109375" customWidth="1"/>
    <col min="11015" max="11015" width="16.140625" customWidth="1"/>
    <col min="11265" max="11265" width="6.7109375" customWidth="1"/>
    <col min="11266" max="11266" width="65" customWidth="1"/>
    <col min="11267" max="11267" width="13.5703125" customWidth="1"/>
    <col min="11268" max="11268" width="12.7109375" customWidth="1"/>
    <col min="11269" max="11269" width="15.28515625" customWidth="1"/>
    <col min="11270" max="11270" width="15.7109375" customWidth="1"/>
    <col min="11271" max="11271" width="16.140625" customWidth="1"/>
    <col min="11521" max="11521" width="6.7109375" customWidth="1"/>
    <col min="11522" max="11522" width="65" customWidth="1"/>
    <col min="11523" max="11523" width="13.5703125" customWidth="1"/>
    <col min="11524" max="11524" width="12.7109375" customWidth="1"/>
    <col min="11525" max="11525" width="15.28515625" customWidth="1"/>
    <col min="11526" max="11526" width="15.7109375" customWidth="1"/>
    <col min="11527" max="11527" width="16.140625" customWidth="1"/>
    <col min="11777" max="11777" width="6.7109375" customWidth="1"/>
    <col min="11778" max="11778" width="65" customWidth="1"/>
    <col min="11779" max="11779" width="13.5703125" customWidth="1"/>
    <col min="11780" max="11780" width="12.7109375" customWidth="1"/>
    <col min="11781" max="11781" width="15.28515625" customWidth="1"/>
    <col min="11782" max="11782" width="15.7109375" customWidth="1"/>
    <col min="11783" max="11783" width="16.140625" customWidth="1"/>
    <col min="12033" max="12033" width="6.7109375" customWidth="1"/>
    <col min="12034" max="12034" width="65" customWidth="1"/>
    <col min="12035" max="12035" width="13.5703125" customWidth="1"/>
    <col min="12036" max="12036" width="12.7109375" customWidth="1"/>
    <col min="12037" max="12037" width="15.28515625" customWidth="1"/>
    <col min="12038" max="12038" width="15.7109375" customWidth="1"/>
    <col min="12039" max="12039" width="16.140625" customWidth="1"/>
    <col min="12289" max="12289" width="6.7109375" customWidth="1"/>
    <col min="12290" max="12290" width="65" customWidth="1"/>
    <col min="12291" max="12291" width="13.5703125" customWidth="1"/>
    <col min="12292" max="12292" width="12.7109375" customWidth="1"/>
    <col min="12293" max="12293" width="15.28515625" customWidth="1"/>
    <col min="12294" max="12294" width="15.7109375" customWidth="1"/>
    <col min="12295" max="12295" width="16.140625" customWidth="1"/>
    <col min="12545" max="12545" width="6.7109375" customWidth="1"/>
    <col min="12546" max="12546" width="65" customWidth="1"/>
    <col min="12547" max="12547" width="13.5703125" customWidth="1"/>
    <col min="12548" max="12548" width="12.7109375" customWidth="1"/>
    <col min="12549" max="12549" width="15.28515625" customWidth="1"/>
    <col min="12550" max="12550" width="15.7109375" customWidth="1"/>
    <col min="12551" max="12551" width="16.140625" customWidth="1"/>
    <col min="12801" max="12801" width="6.7109375" customWidth="1"/>
    <col min="12802" max="12802" width="65" customWidth="1"/>
    <col min="12803" max="12803" width="13.5703125" customWidth="1"/>
    <col min="12804" max="12804" width="12.7109375" customWidth="1"/>
    <col min="12805" max="12805" width="15.28515625" customWidth="1"/>
    <col min="12806" max="12806" width="15.7109375" customWidth="1"/>
    <col min="12807" max="12807" width="16.140625" customWidth="1"/>
    <col min="13057" max="13057" width="6.7109375" customWidth="1"/>
    <col min="13058" max="13058" width="65" customWidth="1"/>
    <col min="13059" max="13059" width="13.5703125" customWidth="1"/>
    <col min="13060" max="13060" width="12.7109375" customWidth="1"/>
    <col min="13061" max="13061" width="15.28515625" customWidth="1"/>
    <col min="13062" max="13062" width="15.7109375" customWidth="1"/>
    <col min="13063" max="13063" width="16.140625" customWidth="1"/>
    <col min="13313" max="13313" width="6.7109375" customWidth="1"/>
    <col min="13314" max="13314" width="65" customWidth="1"/>
    <col min="13315" max="13315" width="13.5703125" customWidth="1"/>
    <col min="13316" max="13316" width="12.7109375" customWidth="1"/>
    <col min="13317" max="13317" width="15.28515625" customWidth="1"/>
    <col min="13318" max="13318" width="15.7109375" customWidth="1"/>
    <col min="13319" max="13319" width="16.140625" customWidth="1"/>
    <col min="13569" max="13569" width="6.7109375" customWidth="1"/>
    <col min="13570" max="13570" width="65" customWidth="1"/>
    <col min="13571" max="13571" width="13.5703125" customWidth="1"/>
    <col min="13572" max="13572" width="12.7109375" customWidth="1"/>
    <col min="13573" max="13573" width="15.28515625" customWidth="1"/>
    <col min="13574" max="13574" width="15.7109375" customWidth="1"/>
    <col min="13575" max="13575" width="16.140625" customWidth="1"/>
    <col min="13825" max="13825" width="6.7109375" customWidth="1"/>
    <col min="13826" max="13826" width="65" customWidth="1"/>
    <col min="13827" max="13827" width="13.5703125" customWidth="1"/>
    <col min="13828" max="13828" width="12.7109375" customWidth="1"/>
    <col min="13829" max="13829" width="15.28515625" customWidth="1"/>
    <col min="13830" max="13830" width="15.7109375" customWidth="1"/>
    <col min="13831" max="13831" width="16.140625" customWidth="1"/>
    <col min="14081" max="14081" width="6.7109375" customWidth="1"/>
    <col min="14082" max="14082" width="65" customWidth="1"/>
    <col min="14083" max="14083" width="13.5703125" customWidth="1"/>
    <col min="14084" max="14084" width="12.7109375" customWidth="1"/>
    <col min="14085" max="14085" width="15.28515625" customWidth="1"/>
    <col min="14086" max="14086" width="15.7109375" customWidth="1"/>
    <col min="14087" max="14087" width="16.140625" customWidth="1"/>
    <col min="14337" max="14337" width="6.7109375" customWidth="1"/>
    <col min="14338" max="14338" width="65" customWidth="1"/>
    <col min="14339" max="14339" width="13.5703125" customWidth="1"/>
    <col min="14340" max="14340" width="12.7109375" customWidth="1"/>
    <col min="14341" max="14341" width="15.28515625" customWidth="1"/>
    <col min="14342" max="14342" width="15.7109375" customWidth="1"/>
    <col min="14343" max="14343" width="16.140625" customWidth="1"/>
    <col min="14593" max="14593" width="6.7109375" customWidth="1"/>
    <col min="14594" max="14594" width="65" customWidth="1"/>
    <col min="14595" max="14595" width="13.5703125" customWidth="1"/>
    <col min="14596" max="14596" width="12.7109375" customWidth="1"/>
    <col min="14597" max="14597" width="15.28515625" customWidth="1"/>
    <col min="14598" max="14598" width="15.7109375" customWidth="1"/>
    <col min="14599" max="14599" width="16.140625" customWidth="1"/>
    <col min="14849" max="14849" width="6.7109375" customWidth="1"/>
    <col min="14850" max="14850" width="65" customWidth="1"/>
    <col min="14851" max="14851" width="13.5703125" customWidth="1"/>
    <col min="14852" max="14852" width="12.7109375" customWidth="1"/>
    <col min="14853" max="14853" width="15.28515625" customWidth="1"/>
    <col min="14854" max="14854" width="15.7109375" customWidth="1"/>
    <col min="14855" max="14855" width="16.140625" customWidth="1"/>
    <col min="15105" max="15105" width="6.7109375" customWidth="1"/>
    <col min="15106" max="15106" width="65" customWidth="1"/>
    <col min="15107" max="15107" width="13.5703125" customWidth="1"/>
    <col min="15108" max="15108" width="12.7109375" customWidth="1"/>
    <col min="15109" max="15109" width="15.28515625" customWidth="1"/>
    <col min="15110" max="15110" width="15.7109375" customWidth="1"/>
    <col min="15111" max="15111" width="16.140625" customWidth="1"/>
    <col min="15361" max="15361" width="6.7109375" customWidth="1"/>
    <col min="15362" max="15362" width="65" customWidth="1"/>
    <col min="15363" max="15363" width="13.5703125" customWidth="1"/>
    <col min="15364" max="15364" width="12.7109375" customWidth="1"/>
    <col min="15365" max="15365" width="15.28515625" customWidth="1"/>
    <col min="15366" max="15366" width="15.7109375" customWidth="1"/>
    <col min="15367" max="15367" width="16.140625" customWidth="1"/>
    <col min="15617" max="15617" width="6.7109375" customWidth="1"/>
    <col min="15618" max="15618" width="65" customWidth="1"/>
    <col min="15619" max="15619" width="13.5703125" customWidth="1"/>
    <col min="15620" max="15620" width="12.7109375" customWidth="1"/>
    <col min="15621" max="15621" width="15.28515625" customWidth="1"/>
    <col min="15622" max="15622" width="15.7109375" customWidth="1"/>
    <col min="15623" max="15623" width="16.140625" customWidth="1"/>
    <col min="15873" max="15873" width="6.7109375" customWidth="1"/>
    <col min="15874" max="15874" width="65" customWidth="1"/>
    <col min="15875" max="15875" width="13.5703125" customWidth="1"/>
    <col min="15876" max="15876" width="12.7109375" customWidth="1"/>
    <col min="15877" max="15877" width="15.28515625" customWidth="1"/>
    <col min="15878" max="15878" width="15.7109375" customWidth="1"/>
    <col min="15879" max="15879" width="16.140625" customWidth="1"/>
    <col min="16129" max="16129" width="6.7109375" customWidth="1"/>
    <col min="16130" max="16130" width="65" customWidth="1"/>
    <col min="16131" max="16131" width="13.5703125" customWidth="1"/>
    <col min="16132" max="16132" width="12.7109375" customWidth="1"/>
    <col min="16133" max="16133" width="15.28515625" customWidth="1"/>
    <col min="16134" max="16134" width="15.7109375" customWidth="1"/>
    <col min="16135" max="16135" width="16.140625" customWidth="1"/>
  </cols>
  <sheetData>
    <row r="1" spans="1:17" ht="18" customHeight="1" x14ac:dyDescent="0.25">
      <c r="A1" s="67"/>
      <c r="B1" s="68"/>
      <c r="C1" s="67"/>
      <c r="D1" s="67"/>
      <c r="E1" s="93"/>
      <c r="F1" s="191"/>
      <c r="G1" s="192" t="s">
        <v>703</v>
      </c>
    </row>
    <row r="2" spans="1:17" ht="66" customHeight="1" x14ac:dyDescent="0.25">
      <c r="A2" s="67"/>
      <c r="B2" s="68"/>
      <c r="C2" s="94"/>
      <c r="D2" s="94"/>
      <c r="E2" s="598" t="s">
        <v>668</v>
      </c>
      <c r="F2" s="598"/>
      <c r="G2" s="598"/>
    </row>
    <row r="3" spans="1:17" ht="14.25" customHeight="1" x14ac:dyDescent="0.25">
      <c r="A3" s="67"/>
      <c r="B3" s="68"/>
      <c r="C3" s="67"/>
      <c r="D3" s="67"/>
      <c r="E3" s="95"/>
      <c r="F3" s="94"/>
      <c r="G3" s="94"/>
    </row>
    <row r="4" spans="1:17" ht="37.5" customHeight="1" x14ac:dyDescent="0.25">
      <c r="A4" s="596" t="s">
        <v>323</v>
      </c>
      <c r="B4" s="596"/>
      <c r="C4" s="596"/>
      <c r="D4" s="596"/>
      <c r="E4" s="596"/>
      <c r="F4" s="596"/>
      <c r="G4" s="596"/>
    </row>
    <row r="5" spans="1:17" ht="9" customHeight="1" x14ac:dyDescent="0.25">
      <c r="A5" s="69"/>
      <c r="B5" s="69"/>
      <c r="C5" s="67"/>
      <c r="D5" s="67"/>
      <c r="E5" s="67"/>
      <c r="F5" s="67"/>
      <c r="G5" s="67"/>
    </row>
    <row r="6" spans="1:17" s="70" customFormat="1" ht="31.5" x14ac:dyDescent="0.25">
      <c r="A6" s="98" t="s">
        <v>153</v>
      </c>
      <c r="B6" s="98" t="s">
        <v>324</v>
      </c>
      <c r="C6" s="98" t="s">
        <v>650</v>
      </c>
      <c r="D6" s="98" t="s">
        <v>651</v>
      </c>
      <c r="E6" s="98" t="s">
        <v>652</v>
      </c>
      <c r="F6" s="98" t="s">
        <v>655</v>
      </c>
      <c r="G6" s="99" t="s">
        <v>656</v>
      </c>
    </row>
    <row r="7" spans="1:17" ht="15.75" x14ac:dyDescent="0.25">
      <c r="A7" s="100">
        <v>1</v>
      </c>
      <c r="B7" s="101" t="s">
        <v>265</v>
      </c>
      <c r="C7" s="78"/>
      <c r="D7" s="78"/>
      <c r="E7" s="78"/>
      <c r="F7" s="78"/>
      <c r="G7" s="78">
        <v>1.3656299999999999</v>
      </c>
      <c r="N7" s="4"/>
      <c r="O7" s="4"/>
      <c r="P7" s="4"/>
      <c r="Q7" s="4"/>
    </row>
    <row r="8" spans="1:17" ht="15.75" x14ac:dyDescent="0.25">
      <c r="A8" s="100">
        <v>2</v>
      </c>
      <c r="B8" s="101" t="s">
        <v>325</v>
      </c>
      <c r="C8" s="78"/>
      <c r="D8" s="78"/>
      <c r="E8" s="78">
        <v>1.3</v>
      </c>
      <c r="F8" s="78"/>
      <c r="G8" s="78"/>
      <c r="N8" s="4"/>
      <c r="O8" s="4"/>
      <c r="P8" s="4"/>
      <c r="Q8" s="4"/>
    </row>
    <row r="9" spans="1:17" ht="15.75" x14ac:dyDescent="0.25">
      <c r="A9" s="100">
        <v>3</v>
      </c>
      <c r="B9" s="101" t="s">
        <v>326</v>
      </c>
      <c r="C9" s="78">
        <v>0.72833000000000003</v>
      </c>
      <c r="D9" s="78">
        <v>1.5</v>
      </c>
      <c r="E9" s="78">
        <v>0.68281000000000003</v>
      </c>
      <c r="F9" s="78">
        <v>0.45900000000000002</v>
      </c>
      <c r="G9" s="78"/>
      <c r="N9" s="4"/>
      <c r="O9" s="4"/>
      <c r="P9" s="4"/>
      <c r="Q9" s="4"/>
    </row>
    <row r="10" spans="1:17" ht="15.75" x14ac:dyDescent="0.25">
      <c r="A10" s="100">
        <v>4</v>
      </c>
      <c r="B10" s="101" t="s">
        <v>327</v>
      </c>
      <c r="C10" s="81"/>
      <c r="D10" s="81"/>
      <c r="E10" s="81">
        <v>1.4311199999999999</v>
      </c>
      <c r="F10" s="78"/>
      <c r="G10" s="78"/>
      <c r="N10" s="4"/>
      <c r="O10" s="4"/>
      <c r="P10" s="4"/>
      <c r="Q10" s="4"/>
    </row>
    <row r="11" spans="1:17" ht="15.75" x14ac:dyDescent="0.25">
      <c r="A11" s="100">
        <v>5</v>
      </c>
      <c r="B11" s="101" t="s">
        <v>266</v>
      </c>
      <c r="C11" s="78"/>
      <c r="D11" s="78"/>
      <c r="E11" s="78"/>
      <c r="F11" s="78">
        <v>0.68281000000000003</v>
      </c>
      <c r="G11" s="78">
        <v>0.68281000000000003</v>
      </c>
      <c r="N11" s="4"/>
      <c r="O11" s="4"/>
      <c r="P11" s="4"/>
      <c r="Q11" s="4"/>
    </row>
    <row r="12" spans="1:17" ht="15.75" x14ac:dyDescent="0.25">
      <c r="A12" s="100">
        <v>6</v>
      </c>
      <c r="B12" s="101" t="s">
        <v>272</v>
      </c>
      <c r="C12" s="78"/>
      <c r="D12" s="78"/>
      <c r="E12" s="78"/>
      <c r="F12" s="78">
        <v>0.68281000000000003</v>
      </c>
      <c r="G12" s="78"/>
      <c r="N12" s="4"/>
      <c r="O12" s="4"/>
      <c r="P12" s="4"/>
      <c r="Q12" s="4"/>
    </row>
    <row r="13" spans="1:17" ht="15.75" x14ac:dyDescent="0.25">
      <c r="A13" s="100">
        <v>7</v>
      </c>
      <c r="B13" s="101" t="s">
        <v>274</v>
      </c>
      <c r="C13" s="78"/>
      <c r="D13" s="78"/>
      <c r="E13" s="78">
        <v>0.5</v>
      </c>
      <c r="F13" s="78"/>
      <c r="G13" s="78"/>
      <c r="N13" s="4"/>
      <c r="O13" s="4"/>
      <c r="P13" s="4"/>
      <c r="Q13" s="4"/>
    </row>
    <row r="14" spans="1:17" ht="15.75" x14ac:dyDescent="0.25">
      <c r="A14" s="100">
        <v>8</v>
      </c>
      <c r="B14" s="101" t="s">
        <v>277</v>
      </c>
      <c r="C14" s="81"/>
      <c r="D14" s="78">
        <v>0.68281000000000003</v>
      </c>
      <c r="E14" s="78">
        <v>0.68281000000000003</v>
      </c>
      <c r="F14" s="78">
        <v>0.68281000000000003</v>
      </c>
      <c r="G14" s="78">
        <v>0.68281000000000003</v>
      </c>
      <c r="N14" s="4"/>
      <c r="O14" s="4"/>
      <c r="P14" s="4"/>
      <c r="Q14" s="4"/>
    </row>
    <row r="15" spans="1:17" ht="15.75" x14ac:dyDescent="0.25">
      <c r="A15" s="100">
        <v>9</v>
      </c>
      <c r="B15" s="101" t="s">
        <v>278</v>
      </c>
      <c r="C15" s="81"/>
      <c r="D15" s="78"/>
      <c r="E15" s="78">
        <v>1.3</v>
      </c>
      <c r="F15" s="78"/>
      <c r="G15" s="78"/>
      <c r="N15" s="4"/>
      <c r="O15" s="4"/>
      <c r="P15" s="4"/>
      <c r="Q15" s="4"/>
    </row>
    <row r="16" spans="1:17" ht="15.75" x14ac:dyDescent="0.25">
      <c r="A16" s="100">
        <v>10</v>
      </c>
      <c r="B16" s="101" t="s">
        <v>280</v>
      </c>
      <c r="C16" s="78">
        <v>0.72833000000000003</v>
      </c>
      <c r="D16" s="78">
        <v>1.5</v>
      </c>
      <c r="E16" s="78">
        <v>0.68281000000000003</v>
      </c>
      <c r="F16" s="78">
        <v>0.68281000000000003</v>
      </c>
      <c r="G16" s="78">
        <v>0.68281000000000003</v>
      </c>
      <c r="N16" s="4"/>
      <c r="O16" s="4"/>
      <c r="P16" s="4"/>
      <c r="Q16" s="4"/>
    </row>
    <row r="17" spans="1:17" ht="15.75" x14ac:dyDescent="0.25">
      <c r="A17" s="100">
        <v>11</v>
      </c>
      <c r="B17" s="101" t="s">
        <v>281</v>
      </c>
      <c r="C17" s="78"/>
      <c r="D17" s="78"/>
      <c r="E17" s="78">
        <v>1.3</v>
      </c>
      <c r="F17" s="78"/>
      <c r="G17" s="78"/>
      <c r="N17" s="4"/>
      <c r="O17" s="4"/>
      <c r="P17" s="4"/>
      <c r="Q17" s="4"/>
    </row>
    <row r="18" spans="1:17" ht="15.75" x14ac:dyDescent="0.25">
      <c r="A18" s="100">
        <v>12</v>
      </c>
      <c r="B18" s="101" t="s">
        <v>328</v>
      </c>
      <c r="C18" s="81"/>
      <c r="D18" s="78">
        <v>1.5</v>
      </c>
      <c r="E18" s="78">
        <v>0.68281000000000003</v>
      </c>
      <c r="F18" s="78"/>
      <c r="G18" s="78"/>
      <c r="N18" s="4"/>
      <c r="O18" s="4"/>
      <c r="P18" s="4"/>
      <c r="Q18" s="4"/>
    </row>
    <row r="19" spans="1:17" ht="15.75" x14ac:dyDescent="0.25">
      <c r="A19" s="100">
        <v>13</v>
      </c>
      <c r="B19" s="101" t="s">
        <v>283</v>
      </c>
      <c r="C19" s="78"/>
      <c r="D19" s="78"/>
      <c r="E19" s="78"/>
      <c r="F19" s="78"/>
      <c r="G19" s="78">
        <v>0.68281000000000003</v>
      </c>
      <c r="N19" s="4"/>
      <c r="O19" s="4"/>
      <c r="P19" s="4"/>
      <c r="Q19" s="4"/>
    </row>
    <row r="20" spans="1:17" ht="15.75" x14ac:dyDescent="0.25">
      <c r="A20" s="100">
        <v>14</v>
      </c>
      <c r="B20" s="101" t="s">
        <v>285</v>
      </c>
      <c r="C20" s="78"/>
      <c r="D20" s="78"/>
      <c r="E20" s="78"/>
      <c r="F20" s="78"/>
      <c r="G20" s="78">
        <v>0.68281000000000003</v>
      </c>
      <c r="N20" s="4"/>
      <c r="O20" s="4"/>
      <c r="P20" s="4"/>
      <c r="Q20" s="4"/>
    </row>
    <row r="21" spans="1:17" ht="15.75" x14ac:dyDescent="0.25">
      <c r="A21" s="100">
        <v>15</v>
      </c>
      <c r="B21" s="101" t="s">
        <v>288</v>
      </c>
      <c r="C21" s="78"/>
      <c r="D21" s="78"/>
      <c r="E21" s="78"/>
      <c r="F21" s="78">
        <v>0.68281000000000003</v>
      </c>
      <c r="G21" s="78">
        <v>0.68281000000000003</v>
      </c>
      <c r="N21" s="4"/>
      <c r="O21" s="4"/>
      <c r="P21" s="4"/>
      <c r="Q21" s="4"/>
    </row>
    <row r="22" spans="1:17" ht="15.75" x14ac:dyDescent="0.25">
      <c r="A22" s="100">
        <v>16</v>
      </c>
      <c r="B22" s="101" t="s">
        <v>329</v>
      </c>
      <c r="C22" s="78"/>
      <c r="D22" s="78"/>
      <c r="E22" s="78">
        <v>1.3</v>
      </c>
      <c r="F22" s="78"/>
      <c r="G22" s="78"/>
      <c r="N22" s="4"/>
      <c r="O22" s="4"/>
      <c r="P22" s="4"/>
      <c r="Q22" s="4"/>
    </row>
    <row r="23" spans="1:17" ht="15.75" x14ac:dyDescent="0.25">
      <c r="A23" s="100">
        <v>17</v>
      </c>
      <c r="B23" s="101" t="s">
        <v>289</v>
      </c>
      <c r="C23" s="78"/>
      <c r="D23" s="78"/>
      <c r="E23" s="78"/>
      <c r="F23" s="78"/>
      <c r="G23" s="78">
        <v>0.68281000000000003</v>
      </c>
      <c r="N23" s="4"/>
      <c r="O23" s="4"/>
      <c r="P23" s="4"/>
      <c r="Q23" s="4"/>
    </row>
    <row r="24" spans="1:17" ht="15.75" x14ac:dyDescent="0.25">
      <c r="A24" s="100">
        <v>18</v>
      </c>
      <c r="B24" s="101" t="s">
        <v>291</v>
      </c>
      <c r="C24" s="81"/>
      <c r="D24" s="78">
        <v>0.68281000000000003</v>
      </c>
      <c r="E24" s="78">
        <v>0.5</v>
      </c>
      <c r="F24" s="78">
        <v>0.68281000000000003</v>
      </c>
      <c r="G24" s="78">
        <v>0.68281000000000003</v>
      </c>
      <c r="N24" s="4"/>
      <c r="O24" s="4"/>
      <c r="P24" s="4"/>
      <c r="Q24" s="4"/>
    </row>
    <row r="25" spans="1:17" ht="15.75" x14ac:dyDescent="0.25">
      <c r="A25" s="100">
        <v>19</v>
      </c>
      <c r="B25" s="101" t="s">
        <v>292</v>
      </c>
      <c r="C25" s="81"/>
      <c r="D25" s="78"/>
      <c r="E25" s="78">
        <v>1.3</v>
      </c>
      <c r="F25" s="78"/>
      <c r="G25" s="78"/>
      <c r="N25" s="4"/>
      <c r="O25" s="4"/>
      <c r="P25" s="4"/>
      <c r="Q25" s="4"/>
    </row>
    <row r="26" spans="1:17" ht="15.75" x14ac:dyDescent="0.25">
      <c r="A26" s="100">
        <v>20</v>
      </c>
      <c r="B26" s="101" t="s">
        <v>293</v>
      </c>
      <c r="C26" s="78"/>
      <c r="D26" s="78"/>
      <c r="E26" s="78">
        <v>1.5</v>
      </c>
      <c r="F26" s="78">
        <v>1.5</v>
      </c>
      <c r="G26" s="78">
        <v>0.68281000000000003</v>
      </c>
      <c r="N26" s="4"/>
      <c r="O26" s="4"/>
      <c r="P26" s="4"/>
      <c r="Q26" s="4"/>
    </row>
    <row r="27" spans="1:17" ht="15.75" x14ac:dyDescent="0.25">
      <c r="A27" s="100">
        <v>21</v>
      </c>
      <c r="B27" s="101" t="s">
        <v>295</v>
      </c>
      <c r="C27" s="78"/>
      <c r="D27" s="78"/>
      <c r="E27" s="78">
        <v>0.68281000000000003</v>
      </c>
      <c r="F27" s="78"/>
      <c r="G27" s="78">
        <v>1.3656299999999999</v>
      </c>
      <c r="N27" s="4"/>
      <c r="O27" s="4"/>
      <c r="P27" s="4"/>
      <c r="Q27" s="4"/>
    </row>
    <row r="28" spans="1:17" ht="15.75" x14ac:dyDescent="0.25">
      <c r="A28" s="100">
        <v>22</v>
      </c>
      <c r="B28" s="102" t="s">
        <v>298</v>
      </c>
      <c r="C28" s="78">
        <v>0.72833000000000003</v>
      </c>
      <c r="D28" s="78">
        <v>0.68281000000000003</v>
      </c>
      <c r="E28" s="78">
        <v>1.3</v>
      </c>
      <c r="F28" s="78"/>
      <c r="G28" s="78">
        <v>1.3656299999999999</v>
      </c>
      <c r="N28" s="4"/>
      <c r="O28" s="4"/>
      <c r="P28" s="4"/>
      <c r="Q28" s="4"/>
    </row>
    <row r="29" spans="1:17" ht="15.75" x14ac:dyDescent="0.25">
      <c r="A29" s="100">
        <v>23</v>
      </c>
      <c r="B29" s="102" t="s">
        <v>330</v>
      </c>
      <c r="C29" s="78">
        <v>0.72833000000000003</v>
      </c>
      <c r="D29" s="81"/>
      <c r="E29" s="78">
        <v>0.68281000000000003</v>
      </c>
      <c r="F29" s="78"/>
      <c r="G29" s="78">
        <v>1.3656299999999999</v>
      </c>
      <c r="N29" s="4"/>
      <c r="O29" s="4"/>
      <c r="P29" s="4"/>
      <c r="Q29" s="4"/>
    </row>
    <row r="30" spans="1:17" ht="15.75" x14ac:dyDescent="0.25">
      <c r="A30" s="100">
        <v>24</v>
      </c>
      <c r="B30" s="102" t="s">
        <v>300</v>
      </c>
      <c r="C30" s="78"/>
      <c r="D30" s="78"/>
      <c r="E30" s="78"/>
      <c r="F30" s="78">
        <v>0.68281000000000003</v>
      </c>
      <c r="G30" s="78">
        <v>0.68281000000000003</v>
      </c>
      <c r="N30" s="4"/>
      <c r="O30" s="4"/>
      <c r="P30" s="4"/>
      <c r="Q30" s="4"/>
    </row>
    <row r="31" spans="1:17" ht="15.75" x14ac:dyDescent="0.25">
      <c r="A31" s="100">
        <v>25</v>
      </c>
      <c r="B31" s="102" t="s">
        <v>202</v>
      </c>
      <c r="C31" s="78"/>
      <c r="D31" s="78"/>
      <c r="E31" s="78"/>
      <c r="F31" s="78">
        <v>0.68281000000000003</v>
      </c>
      <c r="G31" s="78"/>
      <c r="N31" s="4"/>
      <c r="O31" s="4"/>
      <c r="P31" s="4"/>
      <c r="Q31" s="4"/>
    </row>
    <row r="32" spans="1:17" ht="15.75" x14ac:dyDescent="0.25">
      <c r="A32" s="100">
        <v>26</v>
      </c>
      <c r="B32" s="103" t="s">
        <v>304</v>
      </c>
      <c r="C32" s="78"/>
      <c r="D32" s="78">
        <v>0.68281000000000003</v>
      </c>
      <c r="E32" s="78">
        <v>0.8</v>
      </c>
      <c r="F32" s="78"/>
      <c r="G32" s="78"/>
      <c r="N32" s="4"/>
      <c r="O32" s="4"/>
      <c r="P32" s="4"/>
      <c r="Q32" s="4"/>
    </row>
    <row r="33" spans="1:17" ht="15.75" x14ac:dyDescent="0.25">
      <c r="A33" s="100">
        <v>27</v>
      </c>
      <c r="B33" s="103" t="s">
        <v>331</v>
      </c>
      <c r="C33" s="78"/>
      <c r="D33" s="78">
        <v>0.68281000000000003</v>
      </c>
      <c r="E33" s="78">
        <v>1.5</v>
      </c>
      <c r="F33" s="78"/>
      <c r="G33" s="78"/>
      <c r="N33" s="4"/>
      <c r="O33" s="4"/>
      <c r="P33" s="4"/>
      <c r="Q33" s="4"/>
    </row>
    <row r="34" spans="1:17" ht="15.75" x14ac:dyDescent="0.25">
      <c r="A34" s="100">
        <v>28</v>
      </c>
      <c r="B34" s="103" t="s">
        <v>332</v>
      </c>
      <c r="C34" s="78"/>
      <c r="D34" s="78"/>
      <c r="E34" s="78"/>
      <c r="F34" s="78"/>
      <c r="G34" s="78">
        <v>0.68281000000000003</v>
      </c>
      <c r="N34" s="4"/>
      <c r="O34" s="4"/>
      <c r="P34" s="4"/>
      <c r="Q34" s="4"/>
    </row>
    <row r="35" spans="1:17" ht="15.75" x14ac:dyDescent="0.25">
      <c r="A35" s="100">
        <v>29</v>
      </c>
      <c r="B35" s="103" t="s">
        <v>303</v>
      </c>
      <c r="C35" s="78"/>
      <c r="D35" s="78">
        <v>0.68281000000000003</v>
      </c>
      <c r="E35" s="78"/>
      <c r="F35" s="78"/>
      <c r="G35" s="78"/>
      <c r="N35" s="4"/>
      <c r="O35" s="4"/>
      <c r="P35" s="4"/>
      <c r="Q35" s="4"/>
    </row>
    <row r="36" spans="1:17" ht="15.75" x14ac:dyDescent="0.25">
      <c r="A36" s="100">
        <v>30</v>
      </c>
      <c r="B36" s="102" t="s">
        <v>305</v>
      </c>
      <c r="C36" s="78"/>
      <c r="D36" s="78"/>
      <c r="E36" s="78"/>
      <c r="F36" s="78"/>
      <c r="G36" s="78">
        <v>0.68281000000000003</v>
      </c>
      <c r="N36" s="4"/>
      <c r="O36" s="4"/>
      <c r="P36" s="4"/>
      <c r="Q36" s="4"/>
    </row>
    <row r="37" spans="1:17" ht="15.75" x14ac:dyDescent="0.25">
      <c r="A37" s="100">
        <v>31</v>
      </c>
      <c r="B37" s="102" t="s">
        <v>307</v>
      </c>
      <c r="C37" s="78"/>
      <c r="D37" s="78"/>
      <c r="E37" s="78"/>
      <c r="F37" s="78"/>
      <c r="G37" s="78">
        <v>0.68281000000000003</v>
      </c>
      <c r="N37" s="4"/>
      <c r="O37" s="4"/>
      <c r="P37" s="4"/>
      <c r="Q37" s="4"/>
    </row>
    <row r="38" spans="1:17" ht="15.75" x14ac:dyDescent="0.25">
      <c r="A38" s="100">
        <v>32</v>
      </c>
      <c r="B38" s="102" t="s">
        <v>308</v>
      </c>
      <c r="C38" s="78">
        <v>0.72833000000000003</v>
      </c>
      <c r="D38" s="78">
        <v>1.5</v>
      </c>
      <c r="E38" s="78">
        <v>0.68281000000000003</v>
      </c>
      <c r="F38" s="78">
        <v>0.57499999999999996</v>
      </c>
      <c r="G38" s="78">
        <v>0.68281000000000003</v>
      </c>
      <c r="N38" s="4"/>
      <c r="O38" s="4"/>
      <c r="P38" s="4"/>
      <c r="Q38" s="4"/>
    </row>
    <row r="39" spans="1:17" ht="15.75" x14ac:dyDescent="0.25">
      <c r="A39" s="100">
        <v>33</v>
      </c>
      <c r="B39" s="102" t="s">
        <v>333</v>
      </c>
      <c r="C39" s="78">
        <v>0.72833000000000003</v>
      </c>
      <c r="D39" s="78">
        <v>1.5</v>
      </c>
      <c r="E39" s="78">
        <v>0.68281000000000003</v>
      </c>
      <c r="F39" s="78">
        <v>0.68281000000000003</v>
      </c>
      <c r="G39" s="78"/>
      <c r="N39" s="4"/>
      <c r="O39" s="4"/>
      <c r="P39" s="4"/>
      <c r="Q39" s="4"/>
    </row>
    <row r="40" spans="1:17" ht="15.75" x14ac:dyDescent="0.25">
      <c r="A40" s="100">
        <v>34</v>
      </c>
      <c r="B40" s="102" t="s">
        <v>311</v>
      </c>
      <c r="C40" s="78"/>
      <c r="D40" s="78"/>
      <c r="E40" s="78"/>
      <c r="F40" s="78">
        <v>1.5</v>
      </c>
      <c r="G40" s="78"/>
      <c r="N40" s="4"/>
      <c r="O40" s="4"/>
      <c r="P40" s="4"/>
      <c r="Q40" s="4"/>
    </row>
    <row r="41" spans="1:17" ht="15.75" x14ac:dyDescent="0.25">
      <c r="A41" s="100">
        <v>35</v>
      </c>
      <c r="B41" s="102" t="s">
        <v>313</v>
      </c>
      <c r="C41" s="78"/>
      <c r="D41" s="78"/>
      <c r="E41" s="78"/>
      <c r="F41" s="78">
        <v>0.68281000000000003</v>
      </c>
      <c r="G41" s="78">
        <v>0.68281000000000003</v>
      </c>
      <c r="N41" s="4"/>
      <c r="O41" s="4"/>
      <c r="P41" s="4"/>
      <c r="Q41" s="4"/>
    </row>
    <row r="42" spans="1:17" ht="15.75" x14ac:dyDescent="0.25">
      <c r="A42" s="100">
        <v>36</v>
      </c>
      <c r="B42" s="102" t="s">
        <v>315</v>
      </c>
      <c r="C42" s="78">
        <v>0.72833000000000003</v>
      </c>
      <c r="D42" s="78">
        <v>0.68281000000000003</v>
      </c>
      <c r="E42" s="78">
        <v>0.68281000000000003</v>
      </c>
      <c r="F42" s="78">
        <v>0.68281000000000003</v>
      </c>
      <c r="G42" s="78"/>
      <c r="N42" s="4"/>
      <c r="O42" s="4"/>
      <c r="P42" s="4"/>
      <c r="Q42" s="4"/>
    </row>
    <row r="43" spans="1:17" ht="15.75" x14ac:dyDescent="0.25">
      <c r="A43" s="100">
        <v>37</v>
      </c>
      <c r="B43" s="102" t="s">
        <v>317</v>
      </c>
      <c r="C43" s="78"/>
      <c r="D43" s="78"/>
      <c r="E43" s="78">
        <v>1.3</v>
      </c>
      <c r="F43" s="78"/>
      <c r="G43" s="78"/>
      <c r="N43" s="4"/>
      <c r="O43" s="4"/>
      <c r="P43" s="4"/>
      <c r="Q43" s="4"/>
    </row>
    <row r="44" spans="1:17" ht="15.75" x14ac:dyDescent="0.25">
      <c r="A44" s="100">
        <v>38</v>
      </c>
      <c r="B44" s="102" t="s">
        <v>318</v>
      </c>
      <c r="C44" s="78"/>
      <c r="D44" s="78"/>
      <c r="E44" s="78"/>
      <c r="F44" s="78"/>
      <c r="G44" s="78">
        <v>0.68281000000000003</v>
      </c>
      <c r="N44" s="4"/>
      <c r="O44" s="4"/>
      <c r="P44" s="4"/>
      <c r="Q44" s="4"/>
    </row>
    <row r="45" spans="1:17" ht="15.75" x14ac:dyDescent="0.25">
      <c r="A45" s="100">
        <v>39</v>
      </c>
      <c r="B45" s="102" t="s">
        <v>320</v>
      </c>
      <c r="C45" s="78"/>
      <c r="D45" s="78"/>
      <c r="E45" s="78"/>
      <c r="F45" s="78">
        <v>0.68281000000000003</v>
      </c>
      <c r="G45" s="78">
        <v>0.68281000000000003</v>
      </c>
      <c r="N45" s="4"/>
      <c r="O45" s="4"/>
      <c r="P45" s="4"/>
      <c r="Q45" s="4"/>
    </row>
    <row r="46" spans="1:17" ht="15.75" x14ac:dyDescent="0.25">
      <c r="A46" s="67"/>
      <c r="B46" s="96"/>
      <c r="C46" s="67"/>
      <c r="D46" s="67"/>
      <c r="E46" s="67"/>
      <c r="F46" s="67"/>
      <c r="G46" s="67"/>
    </row>
    <row r="47" spans="1:17" ht="15.75" x14ac:dyDescent="0.25">
      <c r="A47" s="597" t="s">
        <v>334</v>
      </c>
      <c r="B47" s="597"/>
      <c r="C47" s="597"/>
      <c r="D47" s="597"/>
      <c r="E47" s="597"/>
      <c r="F47" s="597"/>
      <c r="G47" s="597"/>
    </row>
    <row r="48" spans="1:17" ht="15.75" x14ac:dyDescent="0.25">
      <c r="A48" s="97"/>
      <c r="B48" s="97"/>
      <c r="C48" s="97"/>
      <c r="D48" s="97"/>
      <c r="E48" s="97"/>
      <c r="F48" s="97"/>
      <c r="G48" s="97"/>
    </row>
    <row r="49" spans="1:7" ht="15.75" x14ac:dyDescent="0.25">
      <c r="A49" s="222" t="s">
        <v>138</v>
      </c>
      <c r="B49" s="225"/>
      <c r="C49" s="225"/>
      <c r="D49" s="225"/>
      <c r="E49" s="225"/>
      <c r="F49" s="224"/>
      <c r="G49" s="203" t="s">
        <v>139</v>
      </c>
    </row>
    <row r="50" spans="1:7" ht="15.75" x14ac:dyDescent="0.25">
      <c r="A50" s="7" t="s">
        <v>140</v>
      </c>
      <c r="B50" s="225"/>
      <c r="C50" s="225"/>
      <c r="D50" s="225"/>
      <c r="E50" s="225"/>
      <c r="F50" s="224"/>
      <c r="G50" s="12" t="s">
        <v>141</v>
      </c>
    </row>
    <row r="51" spans="1:7" ht="54" customHeight="1" x14ac:dyDescent="0.25">
      <c r="A51" s="222" t="s">
        <v>142</v>
      </c>
      <c r="B51" s="225"/>
      <c r="C51" s="226"/>
      <c r="D51" s="225"/>
      <c r="E51" s="225"/>
      <c r="F51" s="224"/>
      <c r="G51" s="203" t="s">
        <v>143</v>
      </c>
    </row>
    <row r="52" spans="1:7" ht="30" customHeight="1" x14ac:dyDescent="0.25">
      <c r="A52" s="224"/>
      <c r="B52" s="225"/>
      <c r="C52" s="225"/>
      <c r="D52" s="225"/>
      <c r="E52" s="225"/>
      <c r="F52" s="224"/>
      <c r="G52" s="203"/>
    </row>
    <row r="53" spans="1:7" ht="15.75" x14ac:dyDescent="0.25">
      <c r="A53" s="222" t="s">
        <v>144</v>
      </c>
      <c r="B53" s="225"/>
      <c r="C53" s="225"/>
      <c r="D53" s="225"/>
      <c r="E53" s="225"/>
      <c r="F53" s="224"/>
      <c r="G53" s="203" t="s">
        <v>145</v>
      </c>
    </row>
    <row r="54" spans="1:7" ht="15.75" x14ac:dyDescent="0.25">
      <c r="A54" s="222" t="s">
        <v>146</v>
      </c>
      <c r="B54" s="225"/>
      <c r="C54" s="225"/>
      <c r="D54" s="225"/>
      <c r="E54" s="225"/>
      <c r="F54" s="224"/>
      <c r="G54" s="203" t="s">
        <v>147</v>
      </c>
    </row>
    <row r="55" spans="1:7" ht="54.75" customHeight="1" x14ac:dyDescent="0.25">
      <c r="A55" s="7" t="s">
        <v>148</v>
      </c>
      <c r="B55" s="225"/>
      <c r="C55" s="225"/>
      <c r="D55" s="225"/>
      <c r="E55" s="225"/>
      <c r="F55" s="224"/>
      <c r="G55" s="203" t="s">
        <v>149</v>
      </c>
    </row>
    <row r="56" spans="1:7" ht="23.25" customHeight="1" x14ac:dyDescent="0.25">
      <c r="A56" s="224"/>
      <c r="B56" s="225"/>
      <c r="C56" s="225"/>
      <c r="D56" s="225"/>
      <c r="E56" s="225"/>
      <c r="F56" s="225"/>
      <c r="G56" s="225"/>
    </row>
    <row r="57" spans="1:7" ht="15.75" customHeight="1" x14ac:dyDescent="0.25">
      <c r="A57" s="205" t="s">
        <v>150</v>
      </c>
      <c r="B57" s="225"/>
      <c r="C57" s="225"/>
      <c r="D57" s="225"/>
      <c r="E57" s="225"/>
      <c r="F57" s="225"/>
      <c r="G57" s="405" t="s">
        <v>713</v>
      </c>
    </row>
    <row r="58" spans="1:7" ht="15.75" customHeight="1" x14ac:dyDescent="0.25">
      <c r="A58" s="205" t="s">
        <v>151</v>
      </c>
      <c r="B58" s="225"/>
      <c r="C58" s="225"/>
      <c r="D58" s="225"/>
      <c r="E58" s="225"/>
      <c r="F58" s="225"/>
      <c r="G58" s="405" t="s">
        <v>712</v>
      </c>
    </row>
    <row r="59" spans="1:7" ht="15.75" customHeight="1" x14ac:dyDescent="0.25">
      <c r="A59" s="205"/>
      <c r="B59" s="225"/>
      <c r="C59" s="225"/>
      <c r="D59" s="225"/>
      <c r="E59" s="225"/>
      <c r="F59" s="225"/>
      <c r="G59" s="405" t="s">
        <v>711</v>
      </c>
    </row>
    <row r="60" spans="1:7" ht="42.75" customHeight="1" x14ac:dyDescent="0.25">
      <c r="A60" s="202" t="s">
        <v>152</v>
      </c>
      <c r="B60" s="225"/>
      <c r="C60" s="225"/>
      <c r="D60" s="225"/>
      <c r="E60" s="225"/>
      <c r="F60" s="225"/>
      <c r="G60" s="405" t="s">
        <v>720</v>
      </c>
    </row>
    <row r="61" spans="1:7" ht="15.75" x14ac:dyDescent="0.25">
      <c r="A61" s="67"/>
      <c r="B61" s="68"/>
      <c r="C61" s="67"/>
      <c r="D61" s="67"/>
      <c r="E61" s="67"/>
      <c r="F61" s="67"/>
      <c r="G61" s="67"/>
    </row>
    <row r="62" spans="1:7" ht="15.75" x14ac:dyDescent="0.25">
      <c r="A62" s="9"/>
      <c r="B62" s="87"/>
      <c r="C62" s="9"/>
      <c r="D62" s="9"/>
      <c r="E62" s="9"/>
      <c r="F62" s="89"/>
    </row>
    <row r="63" spans="1:7" ht="33" customHeight="1" x14ac:dyDescent="0.25">
      <c r="A63" s="9"/>
      <c r="B63" s="87"/>
      <c r="C63" s="3"/>
      <c r="D63" s="3"/>
    </row>
  </sheetData>
  <autoFilter ref="A6:G45"/>
  <customSheetViews>
    <customSheetView guid="{584FE996-15E6-49A3-8604-0667E14E6CF9}" showPageBreaks="1" fitToPage="1" printArea="1" showAutoFilter="1" view="pageBreakPreview">
      <selection activeCell="A5" sqref="A5:G5"/>
      <pageMargins left="0.70866141732283472" right="0.31496062992125984" top="0.74803149606299213" bottom="0.74803149606299213" header="0.31496062992125984" footer="0.31496062992125984"/>
      <pageSetup paperSize="9" scale="63" orientation="portrait" r:id="rId1"/>
      <autoFilter ref="A7:G46"/>
    </customSheetView>
    <customSheetView guid="{89D678F6-6366-46B4-AC47-E6EDA7576597}" showPageBreaks="1" fitToPage="1" printArea="1" showAutoFilter="1" view="pageBreakPreview">
      <selection activeCell="A5" sqref="A5:G5"/>
      <pageMargins left="0.70866141732283472" right="0.31496062992125984" top="0.74803149606299213" bottom="0.74803149606299213" header="0.31496062992125984" footer="0.31496062992125984"/>
      <pageSetup paperSize="9" scale="61" orientation="portrait" r:id="rId2"/>
      <autoFilter ref="A7:G46"/>
    </customSheetView>
  </customSheetViews>
  <mergeCells count="3">
    <mergeCell ref="A4:G4"/>
    <mergeCell ref="A47:G47"/>
    <mergeCell ref="E2:G2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65" orientation="portrait"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WVI87"/>
  <sheetViews>
    <sheetView view="pageBreakPreview" zoomScaleNormal="100" zoomScaleSheetLayoutView="100" workbookViewId="0">
      <selection activeCell="B28" sqref="B28"/>
    </sheetView>
  </sheetViews>
  <sheetFormatPr defaultRowHeight="15.75" x14ac:dyDescent="0.25"/>
  <cols>
    <col min="1" max="1" width="53.85546875" style="233" customWidth="1"/>
    <col min="2" max="3" width="34" style="51" customWidth="1"/>
    <col min="4" max="4" width="19.140625" style="51" customWidth="1"/>
    <col min="5" max="5" width="16.5703125" style="51" customWidth="1"/>
    <col min="6" max="6" width="13.140625" style="233" customWidth="1"/>
    <col min="7" max="7" width="12.85546875" style="235" customWidth="1"/>
    <col min="8" max="8" width="12.42578125" style="236" customWidth="1"/>
    <col min="9" max="9" width="13.140625" style="51" customWidth="1"/>
    <col min="10" max="10" width="10.5703125" style="51" customWidth="1"/>
    <col min="11" max="11" width="12.7109375" style="51" customWidth="1"/>
    <col min="12" max="12" width="11.28515625" style="234" customWidth="1"/>
    <col min="13" max="13" width="10" style="51" customWidth="1"/>
    <col min="14" max="14" width="17.140625" style="51" customWidth="1" collapsed="1"/>
    <col min="15" max="16" width="9.140625" style="51" customWidth="1"/>
    <col min="17" max="250" width="9.140625" style="51"/>
    <col min="251" max="251" width="53.85546875" style="51" customWidth="1"/>
    <col min="252" max="257" width="9.140625" style="51" hidden="1" customWidth="1"/>
    <col min="258" max="258" width="35.85546875" style="51" customWidth="1"/>
    <col min="259" max="259" width="43.7109375" style="51" customWidth="1"/>
    <col min="260" max="260" width="19.140625" style="51" customWidth="1"/>
    <col min="261" max="261" width="16.5703125" style="51" customWidth="1"/>
    <col min="262" max="262" width="13.140625" style="51" customWidth="1"/>
    <col min="263" max="263" width="12.85546875" style="51" customWidth="1"/>
    <col min="264" max="264" width="12.42578125" style="51" customWidth="1"/>
    <col min="265" max="265" width="13.140625" style="51" customWidth="1"/>
    <col min="266" max="266" width="10.5703125" style="51" customWidth="1"/>
    <col min="267" max="267" width="12.7109375" style="51" customWidth="1"/>
    <col min="268" max="268" width="11.28515625" style="51" customWidth="1"/>
    <col min="269" max="269" width="10" style="51" customWidth="1"/>
    <col min="270" max="270" width="17.140625" style="51" customWidth="1"/>
    <col min="271" max="272" width="9.140625" style="51" customWidth="1"/>
    <col min="273" max="506" width="9.140625" style="51"/>
    <col min="507" max="507" width="53.85546875" style="51" customWidth="1"/>
    <col min="508" max="513" width="9.140625" style="51" hidden="1" customWidth="1"/>
    <col min="514" max="514" width="35.85546875" style="51" customWidth="1"/>
    <col min="515" max="515" width="43.7109375" style="51" customWidth="1"/>
    <col min="516" max="516" width="19.140625" style="51" customWidth="1"/>
    <col min="517" max="517" width="16.5703125" style="51" customWidth="1"/>
    <col min="518" max="518" width="13.140625" style="51" customWidth="1"/>
    <col min="519" max="519" width="12.85546875" style="51" customWidth="1"/>
    <col min="520" max="520" width="12.42578125" style="51" customWidth="1"/>
    <col min="521" max="521" width="13.140625" style="51" customWidth="1"/>
    <col min="522" max="522" width="10.5703125" style="51" customWidth="1"/>
    <col min="523" max="523" width="12.7109375" style="51" customWidth="1"/>
    <col min="524" max="524" width="11.28515625" style="51" customWidth="1"/>
    <col min="525" max="525" width="10" style="51" customWidth="1"/>
    <col min="526" max="526" width="17.140625" style="51" customWidth="1"/>
    <col min="527" max="528" width="9.140625" style="51" customWidth="1"/>
    <col min="529" max="762" width="9.140625" style="51"/>
    <col min="763" max="763" width="53.85546875" style="51" customWidth="1"/>
    <col min="764" max="769" width="9.140625" style="51" hidden="1" customWidth="1"/>
    <col min="770" max="770" width="35.85546875" style="51" customWidth="1"/>
    <col min="771" max="771" width="43.7109375" style="51" customWidth="1"/>
    <col min="772" max="772" width="19.140625" style="51" customWidth="1"/>
    <col min="773" max="773" width="16.5703125" style="51" customWidth="1"/>
    <col min="774" max="774" width="13.140625" style="51" customWidth="1"/>
    <col min="775" max="775" width="12.85546875" style="51" customWidth="1"/>
    <col min="776" max="776" width="12.42578125" style="51" customWidth="1"/>
    <col min="777" max="777" width="13.140625" style="51" customWidth="1"/>
    <col min="778" max="778" width="10.5703125" style="51" customWidth="1"/>
    <col min="779" max="779" width="12.7109375" style="51" customWidth="1"/>
    <col min="780" max="780" width="11.28515625" style="51" customWidth="1"/>
    <col min="781" max="781" width="10" style="51" customWidth="1"/>
    <col min="782" max="782" width="17.140625" style="51" customWidth="1"/>
    <col min="783" max="784" width="9.140625" style="51" customWidth="1"/>
    <col min="785" max="1018" width="9.140625" style="51"/>
    <col min="1019" max="1019" width="53.85546875" style="51" customWidth="1"/>
    <col min="1020" max="1025" width="9.140625" style="51" hidden="1" customWidth="1"/>
    <col min="1026" max="1026" width="35.85546875" style="51" customWidth="1"/>
    <col min="1027" max="1027" width="43.7109375" style="51" customWidth="1"/>
    <col min="1028" max="1028" width="19.140625" style="51" customWidth="1"/>
    <col min="1029" max="1029" width="16.5703125" style="51" customWidth="1"/>
    <col min="1030" max="1030" width="13.140625" style="51" customWidth="1"/>
    <col min="1031" max="1031" width="12.85546875" style="51" customWidth="1"/>
    <col min="1032" max="1032" width="12.42578125" style="51" customWidth="1"/>
    <col min="1033" max="1033" width="13.140625" style="51" customWidth="1"/>
    <col min="1034" max="1034" width="10.5703125" style="51" customWidth="1"/>
    <col min="1035" max="1035" width="12.7109375" style="51" customWidth="1"/>
    <col min="1036" max="1036" width="11.28515625" style="51" customWidth="1"/>
    <col min="1037" max="1037" width="10" style="51" customWidth="1"/>
    <col min="1038" max="1038" width="17.140625" style="51" customWidth="1"/>
    <col min="1039" max="1040" width="9.140625" style="51" customWidth="1"/>
    <col min="1041" max="1274" width="9.140625" style="51"/>
    <col min="1275" max="1275" width="53.85546875" style="51" customWidth="1"/>
    <col min="1276" max="1281" width="9.140625" style="51" hidden="1" customWidth="1"/>
    <col min="1282" max="1282" width="35.85546875" style="51" customWidth="1"/>
    <col min="1283" max="1283" width="43.7109375" style="51" customWidth="1"/>
    <col min="1284" max="1284" width="19.140625" style="51" customWidth="1"/>
    <col min="1285" max="1285" width="16.5703125" style="51" customWidth="1"/>
    <col min="1286" max="1286" width="13.140625" style="51" customWidth="1"/>
    <col min="1287" max="1287" width="12.85546875" style="51" customWidth="1"/>
    <col min="1288" max="1288" width="12.42578125" style="51" customWidth="1"/>
    <col min="1289" max="1289" width="13.140625" style="51" customWidth="1"/>
    <col min="1290" max="1290" width="10.5703125" style="51" customWidth="1"/>
    <col min="1291" max="1291" width="12.7109375" style="51" customWidth="1"/>
    <col min="1292" max="1292" width="11.28515625" style="51" customWidth="1"/>
    <col min="1293" max="1293" width="10" style="51" customWidth="1"/>
    <col min="1294" max="1294" width="17.140625" style="51" customWidth="1"/>
    <col min="1295" max="1296" width="9.140625" style="51" customWidth="1"/>
    <col min="1297" max="1530" width="9.140625" style="51"/>
    <col min="1531" max="1531" width="53.85546875" style="51" customWidth="1"/>
    <col min="1532" max="1537" width="9.140625" style="51" hidden="1" customWidth="1"/>
    <col min="1538" max="1538" width="35.85546875" style="51" customWidth="1"/>
    <col min="1539" max="1539" width="43.7109375" style="51" customWidth="1"/>
    <col min="1540" max="1540" width="19.140625" style="51" customWidth="1"/>
    <col min="1541" max="1541" width="16.5703125" style="51" customWidth="1"/>
    <col min="1542" max="1542" width="13.140625" style="51" customWidth="1"/>
    <col min="1543" max="1543" width="12.85546875" style="51" customWidth="1"/>
    <col min="1544" max="1544" width="12.42578125" style="51" customWidth="1"/>
    <col min="1545" max="1545" width="13.140625" style="51" customWidth="1"/>
    <col min="1546" max="1546" width="10.5703125" style="51" customWidth="1"/>
    <col min="1547" max="1547" width="12.7109375" style="51" customWidth="1"/>
    <col min="1548" max="1548" width="11.28515625" style="51" customWidth="1"/>
    <col min="1549" max="1549" width="10" style="51" customWidth="1"/>
    <col min="1550" max="1550" width="17.140625" style="51" customWidth="1"/>
    <col min="1551" max="1552" width="9.140625" style="51" customWidth="1"/>
    <col min="1553" max="1786" width="9.140625" style="51"/>
    <col min="1787" max="1787" width="53.85546875" style="51" customWidth="1"/>
    <col min="1788" max="1793" width="9.140625" style="51" hidden="1" customWidth="1"/>
    <col min="1794" max="1794" width="35.85546875" style="51" customWidth="1"/>
    <col min="1795" max="1795" width="43.7109375" style="51" customWidth="1"/>
    <col min="1796" max="1796" width="19.140625" style="51" customWidth="1"/>
    <col min="1797" max="1797" width="16.5703125" style="51" customWidth="1"/>
    <col min="1798" max="1798" width="13.140625" style="51" customWidth="1"/>
    <col min="1799" max="1799" width="12.85546875" style="51" customWidth="1"/>
    <col min="1800" max="1800" width="12.42578125" style="51" customWidth="1"/>
    <col min="1801" max="1801" width="13.140625" style="51" customWidth="1"/>
    <col min="1802" max="1802" width="10.5703125" style="51" customWidth="1"/>
    <col min="1803" max="1803" width="12.7109375" style="51" customWidth="1"/>
    <col min="1804" max="1804" width="11.28515625" style="51" customWidth="1"/>
    <col min="1805" max="1805" width="10" style="51" customWidth="1"/>
    <col min="1806" max="1806" width="17.140625" style="51" customWidth="1"/>
    <col min="1807" max="1808" width="9.140625" style="51" customWidth="1"/>
    <col min="1809" max="2042" width="9.140625" style="51"/>
    <col min="2043" max="2043" width="53.85546875" style="51" customWidth="1"/>
    <col min="2044" max="2049" width="9.140625" style="51" hidden="1" customWidth="1"/>
    <col min="2050" max="2050" width="35.85546875" style="51" customWidth="1"/>
    <col min="2051" max="2051" width="43.7109375" style="51" customWidth="1"/>
    <col min="2052" max="2052" width="19.140625" style="51" customWidth="1"/>
    <col min="2053" max="2053" width="16.5703125" style="51" customWidth="1"/>
    <col min="2054" max="2054" width="13.140625" style="51" customWidth="1"/>
    <col min="2055" max="2055" width="12.85546875" style="51" customWidth="1"/>
    <col min="2056" max="2056" width="12.42578125" style="51" customWidth="1"/>
    <col min="2057" max="2057" width="13.140625" style="51" customWidth="1"/>
    <col min="2058" max="2058" width="10.5703125" style="51" customWidth="1"/>
    <col min="2059" max="2059" width="12.7109375" style="51" customWidth="1"/>
    <col min="2060" max="2060" width="11.28515625" style="51" customWidth="1"/>
    <col min="2061" max="2061" width="10" style="51" customWidth="1"/>
    <col min="2062" max="2062" width="17.140625" style="51" customWidth="1"/>
    <col min="2063" max="2064" width="9.140625" style="51" customWidth="1"/>
    <col min="2065" max="2298" width="9.140625" style="51"/>
    <col min="2299" max="2299" width="53.85546875" style="51" customWidth="1"/>
    <col min="2300" max="2305" width="9.140625" style="51" hidden="1" customWidth="1"/>
    <col min="2306" max="2306" width="35.85546875" style="51" customWidth="1"/>
    <col min="2307" max="2307" width="43.7109375" style="51" customWidth="1"/>
    <col min="2308" max="2308" width="19.140625" style="51" customWidth="1"/>
    <col min="2309" max="2309" width="16.5703125" style="51" customWidth="1"/>
    <col min="2310" max="2310" width="13.140625" style="51" customWidth="1"/>
    <col min="2311" max="2311" width="12.85546875" style="51" customWidth="1"/>
    <col min="2312" max="2312" width="12.42578125" style="51" customWidth="1"/>
    <col min="2313" max="2313" width="13.140625" style="51" customWidth="1"/>
    <col min="2314" max="2314" width="10.5703125" style="51" customWidth="1"/>
    <col min="2315" max="2315" width="12.7109375" style="51" customWidth="1"/>
    <col min="2316" max="2316" width="11.28515625" style="51" customWidth="1"/>
    <col min="2317" max="2317" width="10" style="51" customWidth="1"/>
    <col min="2318" max="2318" width="17.140625" style="51" customWidth="1"/>
    <col min="2319" max="2320" width="9.140625" style="51" customWidth="1"/>
    <col min="2321" max="2554" width="9.140625" style="51"/>
    <col min="2555" max="2555" width="53.85546875" style="51" customWidth="1"/>
    <col min="2556" max="2561" width="9.140625" style="51" hidden="1" customWidth="1"/>
    <col min="2562" max="2562" width="35.85546875" style="51" customWidth="1"/>
    <col min="2563" max="2563" width="43.7109375" style="51" customWidth="1"/>
    <col min="2564" max="2564" width="19.140625" style="51" customWidth="1"/>
    <col min="2565" max="2565" width="16.5703125" style="51" customWidth="1"/>
    <col min="2566" max="2566" width="13.140625" style="51" customWidth="1"/>
    <col min="2567" max="2567" width="12.85546875" style="51" customWidth="1"/>
    <col min="2568" max="2568" width="12.42578125" style="51" customWidth="1"/>
    <col min="2569" max="2569" width="13.140625" style="51" customWidth="1"/>
    <col min="2570" max="2570" width="10.5703125" style="51" customWidth="1"/>
    <col min="2571" max="2571" width="12.7109375" style="51" customWidth="1"/>
    <col min="2572" max="2572" width="11.28515625" style="51" customWidth="1"/>
    <col min="2573" max="2573" width="10" style="51" customWidth="1"/>
    <col min="2574" max="2574" width="17.140625" style="51" customWidth="1"/>
    <col min="2575" max="2576" width="9.140625" style="51" customWidth="1"/>
    <col min="2577" max="2810" width="9.140625" style="51"/>
    <col min="2811" max="2811" width="53.85546875" style="51" customWidth="1"/>
    <col min="2812" max="2817" width="9.140625" style="51" hidden="1" customWidth="1"/>
    <col min="2818" max="2818" width="35.85546875" style="51" customWidth="1"/>
    <col min="2819" max="2819" width="43.7109375" style="51" customWidth="1"/>
    <col min="2820" max="2820" width="19.140625" style="51" customWidth="1"/>
    <col min="2821" max="2821" width="16.5703125" style="51" customWidth="1"/>
    <col min="2822" max="2822" width="13.140625" style="51" customWidth="1"/>
    <col min="2823" max="2823" width="12.85546875" style="51" customWidth="1"/>
    <col min="2824" max="2824" width="12.42578125" style="51" customWidth="1"/>
    <col min="2825" max="2825" width="13.140625" style="51" customWidth="1"/>
    <col min="2826" max="2826" width="10.5703125" style="51" customWidth="1"/>
    <col min="2827" max="2827" width="12.7109375" style="51" customWidth="1"/>
    <col min="2828" max="2828" width="11.28515625" style="51" customWidth="1"/>
    <col min="2829" max="2829" width="10" style="51" customWidth="1"/>
    <col min="2830" max="2830" width="17.140625" style="51" customWidth="1"/>
    <col min="2831" max="2832" width="9.140625" style="51" customWidth="1"/>
    <col min="2833" max="3066" width="9.140625" style="51"/>
    <col min="3067" max="3067" width="53.85546875" style="51" customWidth="1"/>
    <col min="3068" max="3073" width="9.140625" style="51" hidden="1" customWidth="1"/>
    <col min="3074" max="3074" width="35.85546875" style="51" customWidth="1"/>
    <col min="3075" max="3075" width="43.7109375" style="51" customWidth="1"/>
    <col min="3076" max="3076" width="19.140625" style="51" customWidth="1"/>
    <col min="3077" max="3077" width="16.5703125" style="51" customWidth="1"/>
    <col min="3078" max="3078" width="13.140625" style="51" customWidth="1"/>
    <col min="3079" max="3079" width="12.85546875" style="51" customWidth="1"/>
    <col min="3080" max="3080" width="12.42578125" style="51" customWidth="1"/>
    <col min="3081" max="3081" width="13.140625" style="51" customWidth="1"/>
    <col min="3082" max="3082" width="10.5703125" style="51" customWidth="1"/>
    <col min="3083" max="3083" width="12.7109375" style="51" customWidth="1"/>
    <col min="3084" max="3084" width="11.28515625" style="51" customWidth="1"/>
    <col min="3085" max="3085" width="10" style="51" customWidth="1"/>
    <col min="3086" max="3086" width="17.140625" style="51" customWidth="1"/>
    <col min="3087" max="3088" width="9.140625" style="51" customWidth="1"/>
    <col min="3089" max="3322" width="9.140625" style="51"/>
    <col min="3323" max="3323" width="53.85546875" style="51" customWidth="1"/>
    <col min="3324" max="3329" width="9.140625" style="51" hidden="1" customWidth="1"/>
    <col min="3330" max="3330" width="35.85546875" style="51" customWidth="1"/>
    <col min="3331" max="3331" width="43.7109375" style="51" customWidth="1"/>
    <col min="3332" max="3332" width="19.140625" style="51" customWidth="1"/>
    <col min="3333" max="3333" width="16.5703125" style="51" customWidth="1"/>
    <col min="3334" max="3334" width="13.140625" style="51" customWidth="1"/>
    <col min="3335" max="3335" width="12.85546875" style="51" customWidth="1"/>
    <col min="3336" max="3336" width="12.42578125" style="51" customWidth="1"/>
    <col min="3337" max="3337" width="13.140625" style="51" customWidth="1"/>
    <col min="3338" max="3338" width="10.5703125" style="51" customWidth="1"/>
    <col min="3339" max="3339" width="12.7109375" style="51" customWidth="1"/>
    <col min="3340" max="3340" width="11.28515625" style="51" customWidth="1"/>
    <col min="3341" max="3341" width="10" style="51" customWidth="1"/>
    <col min="3342" max="3342" width="17.140625" style="51" customWidth="1"/>
    <col min="3343" max="3344" width="9.140625" style="51" customWidth="1"/>
    <col min="3345" max="3578" width="9.140625" style="51"/>
    <col min="3579" max="3579" width="53.85546875" style="51" customWidth="1"/>
    <col min="3580" max="3585" width="9.140625" style="51" hidden="1" customWidth="1"/>
    <col min="3586" max="3586" width="35.85546875" style="51" customWidth="1"/>
    <col min="3587" max="3587" width="43.7109375" style="51" customWidth="1"/>
    <col min="3588" max="3588" width="19.140625" style="51" customWidth="1"/>
    <col min="3589" max="3589" width="16.5703125" style="51" customWidth="1"/>
    <col min="3590" max="3590" width="13.140625" style="51" customWidth="1"/>
    <col min="3591" max="3591" width="12.85546875" style="51" customWidth="1"/>
    <col min="3592" max="3592" width="12.42578125" style="51" customWidth="1"/>
    <col min="3593" max="3593" width="13.140625" style="51" customWidth="1"/>
    <col min="3594" max="3594" width="10.5703125" style="51" customWidth="1"/>
    <col min="3595" max="3595" width="12.7109375" style="51" customWidth="1"/>
    <col min="3596" max="3596" width="11.28515625" style="51" customWidth="1"/>
    <col min="3597" max="3597" width="10" style="51" customWidth="1"/>
    <col min="3598" max="3598" width="17.140625" style="51" customWidth="1"/>
    <col min="3599" max="3600" width="9.140625" style="51" customWidth="1"/>
    <col min="3601" max="3834" width="9.140625" style="51"/>
    <col min="3835" max="3835" width="53.85546875" style="51" customWidth="1"/>
    <col min="3836" max="3841" width="9.140625" style="51" hidden="1" customWidth="1"/>
    <col min="3842" max="3842" width="35.85546875" style="51" customWidth="1"/>
    <col min="3843" max="3843" width="43.7109375" style="51" customWidth="1"/>
    <col min="3844" max="3844" width="19.140625" style="51" customWidth="1"/>
    <col min="3845" max="3845" width="16.5703125" style="51" customWidth="1"/>
    <col min="3846" max="3846" width="13.140625" style="51" customWidth="1"/>
    <col min="3847" max="3847" width="12.85546875" style="51" customWidth="1"/>
    <col min="3848" max="3848" width="12.42578125" style="51" customWidth="1"/>
    <col min="3849" max="3849" width="13.140625" style="51" customWidth="1"/>
    <col min="3850" max="3850" width="10.5703125" style="51" customWidth="1"/>
    <col min="3851" max="3851" width="12.7109375" style="51" customWidth="1"/>
    <col min="3852" max="3852" width="11.28515625" style="51" customWidth="1"/>
    <col min="3853" max="3853" width="10" style="51" customWidth="1"/>
    <col min="3854" max="3854" width="17.140625" style="51" customWidth="1"/>
    <col min="3855" max="3856" width="9.140625" style="51" customWidth="1"/>
    <col min="3857" max="4090" width="9.140625" style="51"/>
    <col min="4091" max="4091" width="53.85546875" style="51" customWidth="1"/>
    <col min="4092" max="4097" width="9.140625" style="51" hidden="1" customWidth="1"/>
    <col min="4098" max="4098" width="35.85546875" style="51" customWidth="1"/>
    <col min="4099" max="4099" width="43.7109375" style="51" customWidth="1"/>
    <col min="4100" max="4100" width="19.140625" style="51" customWidth="1"/>
    <col min="4101" max="4101" width="16.5703125" style="51" customWidth="1"/>
    <col min="4102" max="4102" width="13.140625" style="51" customWidth="1"/>
    <col min="4103" max="4103" width="12.85546875" style="51" customWidth="1"/>
    <col min="4104" max="4104" width="12.42578125" style="51" customWidth="1"/>
    <col min="4105" max="4105" width="13.140625" style="51" customWidth="1"/>
    <col min="4106" max="4106" width="10.5703125" style="51" customWidth="1"/>
    <col min="4107" max="4107" width="12.7109375" style="51" customWidth="1"/>
    <col min="4108" max="4108" width="11.28515625" style="51" customWidth="1"/>
    <col min="4109" max="4109" width="10" style="51" customWidth="1"/>
    <col min="4110" max="4110" width="17.140625" style="51" customWidth="1"/>
    <col min="4111" max="4112" width="9.140625" style="51" customWidth="1"/>
    <col min="4113" max="4346" width="9.140625" style="51"/>
    <col min="4347" max="4347" width="53.85546875" style="51" customWidth="1"/>
    <col min="4348" max="4353" width="9.140625" style="51" hidden="1" customWidth="1"/>
    <col min="4354" max="4354" width="35.85546875" style="51" customWidth="1"/>
    <col min="4355" max="4355" width="43.7109375" style="51" customWidth="1"/>
    <col min="4356" max="4356" width="19.140625" style="51" customWidth="1"/>
    <col min="4357" max="4357" width="16.5703125" style="51" customWidth="1"/>
    <col min="4358" max="4358" width="13.140625" style="51" customWidth="1"/>
    <col min="4359" max="4359" width="12.85546875" style="51" customWidth="1"/>
    <col min="4360" max="4360" width="12.42578125" style="51" customWidth="1"/>
    <col min="4361" max="4361" width="13.140625" style="51" customWidth="1"/>
    <col min="4362" max="4362" width="10.5703125" style="51" customWidth="1"/>
    <col min="4363" max="4363" width="12.7109375" style="51" customWidth="1"/>
    <col min="4364" max="4364" width="11.28515625" style="51" customWidth="1"/>
    <col min="4365" max="4365" width="10" style="51" customWidth="1"/>
    <col min="4366" max="4366" width="17.140625" style="51" customWidth="1"/>
    <col min="4367" max="4368" width="9.140625" style="51" customWidth="1"/>
    <col min="4369" max="4602" width="9.140625" style="51"/>
    <col min="4603" max="4603" width="53.85546875" style="51" customWidth="1"/>
    <col min="4604" max="4609" width="9.140625" style="51" hidden="1" customWidth="1"/>
    <col min="4610" max="4610" width="35.85546875" style="51" customWidth="1"/>
    <col min="4611" max="4611" width="43.7109375" style="51" customWidth="1"/>
    <col min="4612" max="4612" width="19.140625" style="51" customWidth="1"/>
    <col min="4613" max="4613" width="16.5703125" style="51" customWidth="1"/>
    <col min="4614" max="4614" width="13.140625" style="51" customWidth="1"/>
    <col min="4615" max="4615" width="12.85546875" style="51" customWidth="1"/>
    <col min="4616" max="4616" width="12.42578125" style="51" customWidth="1"/>
    <col min="4617" max="4617" width="13.140625" style="51" customWidth="1"/>
    <col min="4618" max="4618" width="10.5703125" style="51" customWidth="1"/>
    <col min="4619" max="4619" width="12.7109375" style="51" customWidth="1"/>
    <col min="4620" max="4620" width="11.28515625" style="51" customWidth="1"/>
    <col min="4621" max="4621" width="10" style="51" customWidth="1"/>
    <col min="4622" max="4622" width="17.140625" style="51" customWidth="1"/>
    <col min="4623" max="4624" width="9.140625" style="51" customWidth="1"/>
    <col min="4625" max="4858" width="9.140625" style="51"/>
    <col min="4859" max="4859" width="53.85546875" style="51" customWidth="1"/>
    <col min="4860" max="4865" width="9.140625" style="51" hidden="1" customWidth="1"/>
    <col min="4866" max="4866" width="35.85546875" style="51" customWidth="1"/>
    <col min="4867" max="4867" width="43.7109375" style="51" customWidth="1"/>
    <col min="4868" max="4868" width="19.140625" style="51" customWidth="1"/>
    <col min="4869" max="4869" width="16.5703125" style="51" customWidth="1"/>
    <col min="4870" max="4870" width="13.140625" style="51" customWidth="1"/>
    <col min="4871" max="4871" width="12.85546875" style="51" customWidth="1"/>
    <col min="4872" max="4872" width="12.42578125" style="51" customWidth="1"/>
    <col min="4873" max="4873" width="13.140625" style="51" customWidth="1"/>
    <col min="4874" max="4874" width="10.5703125" style="51" customWidth="1"/>
    <col min="4875" max="4875" width="12.7109375" style="51" customWidth="1"/>
    <col min="4876" max="4876" width="11.28515625" style="51" customWidth="1"/>
    <col min="4877" max="4877" width="10" style="51" customWidth="1"/>
    <col min="4878" max="4878" width="17.140625" style="51" customWidth="1"/>
    <col min="4879" max="4880" width="9.140625" style="51" customWidth="1"/>
    <col min="4881" max="5114" width="9.140625" style="51"/>
    <col min="5115" max="5115" width="53.85546875" style="51" customWidth="1"/>
    <col min="5116" max="5121" width="9.140625" style="51" hidden="1" customWidth="1"/>
    <col min="5122" max="5122" width="35.85546875" style="51" customWidth="1"/>
    <col min="5123" max="5123" width="43.7109375" style="51" customWidth="1"/>
    <col min="5124" max="5124" width="19.140625" style="51" customWidth="1"/>
    <col min="5125" max="5125" width="16.5703125" style="51" customWidth="1"/>
    <col min="5126" max="5126" width="13.140625" style="51" customWidth="1"/>
    <col min="5127" max="5127" width="12.85546875" style="51" customWidth="1"/>
    <col min="5128" max="5128" width="12.42578125" style="51" customWidth="1"/>
    <col min="5129" max="5129" width="13.140625" style="51" customWidth="1"/>
    <col min="5130" max="5130" width="10.5703125" style="51" customWidth="1"/>
    <col min="5131" max="5131" width="12.7109375" style="51" customWidth="1"/>
    <col min="5132" max="5132" width="11.28515625" style="51" customWidth="1"/>
    <col min="5133" max="5133" width="10" style="51" customWidth="1"/>
    <col min="5134" max="5134" width="17.140625" style="51" customWidth="1"/>
    <col min="5135" max="5136" width="9.140625" style="51" customWidth="1"/>
    <col min="5137" max="5370" width="9.140625" style="51"/>
    <col min="5371" max="5371" width="53.85546875" style="51" customWidth="1"/>
    <col min="5372" max="5377" width="9.140625" style="51" hidden="1" customWidth="1"/>
    <col min="5378" max="5378" width="35.85546875" style="51" customWidth="1"/>
    <col min="5379" max="5379" width="43.7109375" style="51" customWidth="1"/>
    <col min="5380" max="5380" width="19.140625" style="51" customWidth="1"/>
    <col min="5381" max="5381" width="16.5703125" style="51" customWidth="1"/>
    <col min="5382" max="5382" width="13.140625" style="51" customWidth="1"/>
    <col min="5383" max="5383" width="12.85546875" style="51" customWidth="1"/>
    <col min="5384" max="5384" width="12.42578125" style="51" customWidth="1"/>
    <col min="5385" max="5385" width="13.140625" style="51" customWidth="1"/>
    <col min="5386" max="5386" width="10.5703125" style="51" customWidth="1"/>
    <col min="5387" max="5387" width="12.7109375" style="51" customWidth="1"/>
    <col min="5388" max="5388" width="11.28515625" style="51" customWidth="1"/>
    <col min="5389" max="5389" width="10" style="51" customWidth="1"/>
    <col min="5390" max="5390" width="17.140625" style="51" customWidth="1"/>
    <col min="5391" max="5392" width="9.140625" style="51" customWidth="1"/>
    <col min="5393" max="5626" width="9.140625" style="51"/>
    <col min="5627" max="5627" width="53.85546875" style="51" customWidth="1"/>
    <col min="5628" max="5633" width="9.140625" style="51" hidden="1" customWidth="1"/>
    <col min="5634" max="5634" width="35.85546875" style="51" customWidth="1"/>
    <col min="5635" max="5635" width="43.7109375" style="51" customWidth="1"/>
    <col min="5636" max="5636" width="19.140625" style="51" customWidth="1"/>
    <col min="5637" max="5637" width="16.5703125" style="51" customWidth="1"/>
    <col min="5638" max="5638" width="13.140625" style="51" customWidth="1"/>
    <col min="5639" max="5639" width="12.85546875" style="51" customWidth="1"/>
    <col min="5640" max="5640" width="12.42578125" style="51" customWidth="1"/>
    <col min="5641" max="5641" width="13.140625" style="51" customWidth="1"/>
    <col min="5642" max="5642" width="10.5703125" style="51" customWidth="1"/>
    <col min="5643" max="5643" width="12.7109375" style="51" customWidth="1"/>
    <col min="5644" max="5644" width="11.28515625" style="51" customWidth="1"/>
    <col min="5645" max="5645" width="10" style="51" customWidth="1"/>
    <col min="5646" max="5646" width="17.140625" style="51" customWidth="1"/>
    <col min="5647" max="5648" width="9.140625" style="51" customWidth="1"/>
    <col min="5649" max="5882" width="9.140625" style="51"/>
    <col min="5883" max="5883" width="53.85546875" style="51" customWidth="1"/>
    <col min="5884" max="5889" width="9.140625" style="51" hidden="1" customWidth="1"/>
    <col min="5890" max="5890" width="35.85546875" style="51" customWidth="1"/>
    <col min="5891" max="5891" width="43.7109375" style="51" customWidth="1"/>
    <col min="5892" max="5892" width="19.140625" style="51" customWidth="1"/>
    <col min="5893" max="5893" width="16.5703125" style="51" customWidth="1"/>
    <col min="5894" max="5894" width="13.140625" style="51" customWidth="1"/>
    <col min="5895" max="5895" width="12.85546875" style="51" customWidth="1"/>
    <col min="5896" max="5896" width="12.42578125" style="51" customWidth="1"/>
    <col min="5897" max="5897" width="13.140625" style="51" customWidth="1"/>
    <col min="5898" max="5898" width="10.5703125" style="51" customWidth="1"/>
    <col min="5899" max="5899" width="12.7109375" style="51" customWidth="1"/>
    <col min="5900" max="5900" width="11.28515625" style="51" customWidth="1"/>
    <col min="5901" max="5901" width="10" style="51" customWidth="1"/>
    <col min="5902" max="5902" width="17.140625" style="51" customWidth="1"/>
    <col min="5903" max="5904" width="9.140625" style="51" customWidth="1"/>
    <col min="5905" max="6138" width="9.140625" style="51"/>
    <col min="6139" max="6139" width="53.85546875" style="51" customWidth="1"/>
    <col min="6140" max="6145" width="9.140625" style="51" hidden="1" customWidth="1"/>
    <col min="6146" max="6146" width="35.85546875" style="51" customWidth="1"/>
    <col min="6147" max="6147" width="43.7109375" style="51" customWidth="1"/>
    <col min="6148" max="6148" width="19.140625" style="51" customWidth="1"/>
    <col min="6149" max="6149" width="16.5703125" style="51" customWidth="1"/>
    <col min="6150" max="6150" width="13.140625" style="51" customWidth="1"/>
    <col min="6151" max="6151" width="12.85546875" style="51" customWidth="1"/>
    <col min="6152" max="6152" width="12.42578125" style="51" customWidth="1"/>
    <col min="6153" max="6153" width="13.140625" style="51" customWidth="1"/>
    <col min="6154" max="6154" width="10.5703125" style="51" customWidth="1"/>
    <col min="6155" max="6155" width="12.7109375" style="51" customWidth="1"/>
    <col min="6156" max="6156" width="11.28515625" style="51" customWidth="1"/>
    <col min="6157" max="6157" width="10" style="51" customWidth="1"/>
    <col min="6158" max="6158" width="17.140625" style="51" customWidth="1"/>
    <col min="6159" max="6160" width="9.140625" style="51" customWidth="1"/>
    <col min="6161" max="6394" width="9.140625" style="51"/>
    <col min="6395" max="6395" width="53.85546875" style="51" customWidth="1"/>
    <col min="6396" max="6401" width="9.140625" style="51" hidden="1" customWidth="1"/>
    <col min="6402" max="6402" width="35.85546875" style="51" customWidth="1"/>
    <col min="6403" max="6403" width="43.7109375" style="51" customWidth="1"/>
    <col min="6404" max="6404" width="19.140625" style="51" customWidth="1"/>
    <col min="6405" max="6405" width="16.5703125" style="51" customWidth="1"/>
    <col min="6406" max="6406" width="13.140625" style="51" customWidth="1"/>
    <col min="6407" max="6407" width="12.85546875" style="51" customWidth="1"/>
    <col min="6408" max="6408" width="12.42578125" style="51" customWidth="1"/>
    <col min="6409" max="6409" width="13.140625" style="51" customWidth="1"/>
    <col min="6410" max="6410" width="10.5703125" style="51" customWidth="1"/>
    <col min="6411" max="6411" width="12.7109375" style="51" customWidth="1"/>
    <col min="6412" max="6412" width="11.28515625" style="51" customWidth="1"/>
    <col min="6413" max="6413" width="10" style="51" customWidth="1"/>
    <col min="6414" max="6414" width="17.140625" style="51" customWidth="1"/>
    <col min="6415" max="6416" width="9.140625" style="51" customWidth="1"/>
    <col min="6417" max="6650" width="9.140625" style="51"/>
    <col min="6651" max="6651" width="53.85546875" style="51" customWidth="1"/>
    <col min="6652" max="6657" width="9.140625" style="51" hidden="1" customWidth="1"/>
    <col min="6658" max="6658" width="35.85546875" style="51" customWidth="1"/>
    <col min="6659" max="6659" width="43.7109375" style="51" customWidth="1"/>
    <col min="6660" max="6660" width="19.140625" style="51" customWidth="1"/>
    <col min="6661" max="6661" width="16.5703125" style="51" customWidth="1"/>
    <col min="6662" max="6662" width="13.140625" style="51" customWidth="1"/>
    <col min="6663" max="6663" width="12.85546875" style="51" customWidth="1"/>
    <col min="6664" max="6664" width="12.42578125" style="51" customWidth="1"/>
    <col min="6665" max="6665" width="13.140625" style="51" customWidth="1"/>
    <col min="6666" max="6666" width="10.5703125" style="51" customWidth="1"/>
    <col min="6667" max="6667" width="12.7109375" style="51" customWidth="1"/>
    <col min="6668" max="6668" width="11.28515625" style="51" customWidth="1"/>
    <col min="6669" max="6669" width="10" style="51" customWidth="1"/>
    <col min="6670" max="6670" width="17.140625" style="51" customWidth="1"/>
    <col min="6671" max="6672" width="9.140625" style="51" customWidth="1"/>
    <col min="6673" max="6906" width="9.140625" style="51"/>
    <col min="6907" max="6907" width="53.85546875" style="51" customWidth="1"/>
    <col min="6908" max="6913" width="9.140625" style="51" hidden="1" customWidth="1"/>
    <col min="6914" max="6914" width="35.85546875" style="51" customWidth="1"/>
    <col min="6915" max="6915" width="43.7109375" style="51" customWidth="1"/>
    <col min="6916" max="6916" width="19.140625" style="51" customWidth="1"/>
    <col min="6917" max="6917" width="16.5703125" style="51" customWidth="1"/>
    <col min="6918" max="6918" width="13.140625" style="51" customWidth="1"/>
    <col min="6919" max="6919" width="12.85546875" style="51" customWidth="1"/>
    <col min="6920" max="6920" width="12.42578125" style="51" customWidth="1"/>
    <col min="6921" max="6921" width="13.140625" style="51" customWidth="1"/>
    <col min="6922" max="6922" width="10.5703125" style="51" customWidth="1"/>
    <col min="6923" max="6923" width="12.7109375" style="51" customWidth="1"/>
    <col min="6924" max="6924" width="11.28515625" style="51" customWidth="1"/>
    <col min="6925" max="6925" width="10" style="51" customWidth="1"/>
    <col min="6926" max="6926" width="17.140625" style="51" customWidth="1"/>
    <col min="6927" max="6928" width="9.140625" style="51" customWidth="1"/>
    <col min="6929" max="7162" width="9.140625" style="51"/>
    <col min="7163" max="7163" width="53.85546875" style="51" customWidth="1"/>
    <col min="7164" max="7169" width="9.140625" style="51" hidden="1" customWidth="1"/>
    <col min="7170" max="7170" width="35.85546875" style="51" customWidth="1"/>
    <col min="7171" max="7171" width="43.7109375" style="51" customWidth="1"/>
    <col min="7172" max="7172" width="19.140625" style="51" customWidth="1"/>
    <col min="7173" max="7173" width="16.5703125" style="51" customWidth="1"/>
    <col min="7174" max="7174" width="13.140625" style="51" customWidth="1"/>
    <col min="7175" max="7175" width="12.85546875" style="51" customWidth="1"/>
    <col min="7176" max="7176" width="12.42578125" style="51" customWidth="1"/>
    <col min="7177" max="7177" width="13.140625" style="51" customWidth="1"/>
    <col min="7178" max="7178" width="10.5703125" style="51" customWidth="1"/>
    <col min="7179" max="7179" width="12.7109375" style="51" customWidth="1"/>
    <col min="7180" max="7180" width="11.28515625" style="51" customWidth="1"/>
    <col min="7181" max="7181" width="10" style="51" customWidth="1"/>
    <col min="7182" max="7182" width="17.140625" style="51" customWidth="1"/>
    <col min="7183" max="7184" width="9.140625" style="51" customWidth="1"/>
    <col min="7185" max="7418" width="9.140625" style="51"/>
    <col min="7419" max="7419" width="53.85546875" style="51" customWidth="1"/>
    <col min="7420" max="7425" width="9.140625" style="51" hidden="1" customWidth="1"/>
    <col min="7426" max="7426" width="35.85546875" style="51" customWidth="1"/>
    <col min="7427" max="7427" width="43.7109375" style="51" customWidth="1"/>
    <col min="7428" max="7428" width="19.140625" style="51" customWidth="1"/>
    <col min="7429" max="7429" width="16.5703125" style="51" customWidth="1"/>
    <col min="7430" max="7430" width="13.140625" style="51" customWidth="1"/>
    <col min="7431" max="7431" width="12.85546875" style="51" customWidth="1"/>
    <col min="7432" max="7432" width="12.42578125" style="51" customWidth="1"/>
    <col min="7433" max="7433" width="13.140625" style="51" customWidth="1"/>
    <col min="7434" max="7434" width="10.5703125" style="51" customWidth="1"/>
    <col min="7435" max="7435" width="12.7109375" style="51" customWidth="1"/>
    <col min="7436" max="7436" width="11.28515625" style="51" customWidth="1"/>
    <col min="7437" max="7437" width="10" style="51" customWidth="1"/>
    <col min="7438" max="7438" width="17.140625" style="51" customWidth="1"/>
    <col min="7439" max="7440" width="9.140625" style="51" customWidth="1"/>
    <col min="7441" max="7674" width="9.140625" style="51"/>
    <col min="7675" max="7675" width="53.85546875" style="51" customWidth="1"/>
    <col min="7676" max="7681" width="9.140625" style="51" hidden="1" customWidth="1"/>
    <col min="7682" max="7682" width="35.85546875" style="51" customWidth="1"/>
    <col min="7683" max="7683" width="43.7109375" style="51" customWidth="1"/>
    <col min="7684" max="7684" width="19.140625" style="51" customWidth="1"/>
    <col min="7685" max="7685" width="16.5703125" style="51" customWidth="1"/>
    <col min="7686" max="7686" width="13.140625" style="51" customWidth="1"/>
    <col min="7687" max="7687" width="12.85546875" style="51" customWidth="1"/>
    <col min="7688" max="7688" width="12.42578125" style="51" customWidth="1"/>
    <col min="7689" max="7689" width="13.140625" style="51" customWidth="1"/>
    <col min="7690" max="7690" width="10.5703125" style="51" customWidth="1"/>
    <col min="7691" max="7691" width="12.7109375" style="51" customWidth="1"/>
    <col min="7692" max="7692" width="11.28515625" style="51" customWidth="1"/>
    <col min="7693" max="7693" width="10" style="51" customWidth="1"/>
    <col min="7694" max="7694" width="17.140625" style="51" customWidth="1"/>
    <col min="7695" max="7696" width="9.140625" style="51" customWidth="1"/>
    <col min="7697" max="7930" width="9.140625" style="51"/>
    <col min="7931" max="7931" width="53.85546875" style="51" customWidth="1"/>
    <col min="7932" max="7937" width="9.140625" style="51" hidden="1" customWidth="1"/>
    <col min="7938" max="7938" width="35.85546875" style="51" customWidth="1"/>
    <col min="7939" max="7939" width="43.7109375" style="51" customWidth="1"/>
    <col min="7940" max="7940" width="19.140625" style="51" customWidth="1"/>
    <col min="7941" max="7941" width="16.5703125" style="51" customWidth="1"/>
    <col min="7942" max="7942" width="13.140625" style="51" customWidth="1"/>
    <col min="7943" max="7943" width="12.85546875" style="51" customWidth="1"/>
    <col min="7944" max="7944" width="12.42578125" style="51" customWidth="1"/>
    <col min="7945" max="7945" width="13.140625" style="51" customWidth="1"/>
    <col min="7946" max="7946" width="10.5703125" style="51" customWidth="1"/>
    <col min="7947" max="7947" width="12.7109375" style="51" customWidth="1"/>
    <col min="7948" max="7948" width="11.28515625" style="51" customWidth="1"/>
    <col min="7949" max="7949" width="10" style="51" customWidth="1"/>
    <col min="7950" max="7950" width="17.140625" style="51" customWidth="1"/>
    <col min="7951" max="7952" width="9.140625" style="51" customWidth="1"/>
    <col min="7953" max="8186" width="9.140625" style="51"/>
    <col min="8187" max="8187" width="53.85546875" style="51" customWidth="1"/>
    <col min="8188" max="8193" width="9.140625" style="51" hidden="1" customWidth="1"/>
    <col min="8194" max="8194" width="35.85546875" style="51" customWidth="1"/>
    <col min="8195" max="8195" width="43.7109375" style="51" customWidth="1"/>
    <col min="8196" max="8196" width="19.140625" style="51" customWidth="1"/>
    <col min="8197" max="8197" width="16.5703125" style="51" customWidth="1"/>
    <col min="8198" max="8198" width="13.140625" style="51" customWidth="1"/>
    <col min="8199" max="8199" width="12.85546875" style="51" customWidth="1"/>
    <col min="8200" max="8200" width="12.42578125" style="51" customWidth="1"/>
    <col min="8201" max="8201" width="13.140625" style="51" customWidth="1"/>
    <col min="8202" max="8202" width="10.5703125" style="51" customWidth="1"/>
    <col min="8203" max="8203" width="12.7109375" style="51" customWidth="1"/>
    <col min="8204" max="8204" width="11.28515625" style="51" customWidth="1"/>
    <col min="8205" max="8205" width="10" style="51" customWidth="1"/>
    <col min="8206" max="8206" width="17.140625" style="51" customWidth="1"/>
    <col min="8207" max="8208" width="9.140625" style="51" customWidth="1"/>
    <col min="8209" max="8442" width="9.140625" style="51"/>
    <col min="8443" max="8443" width="53.85546875" style="51" customWidth="1"/>
    <col min="8444" max="8449" width="9.140625" style="51" hidden="1" customWidth="1"/>
    <col min="8450" max="8450" width="35.85546875" style="51" customWidth="1"/>
    <col min="8451" max="8451" width="43.7109375" style="51" customWidth="1"/>
    <col min="8452" max="8452" width="19.140625" style="51" customWidth="1"/>
    <col min="8453" max="8453" width="16.5703125" style="51" customWidth="1"/>
    <col min="8454" max="8454" width="13.140625" style="51" customWidth="1"/>
    <col min="8455" max="8455" width="12.85546875" style="51" customWidth="1"/>
    <col min="8456" max="8456" width="12.42578125" style="51" customWidth="1"/>
    <col min="8457" max="8457" width="13.140625" style="51" customWidth="1"/>
    <col min="8458" max="8458" width="10.5703125" style="51" customWidth="1"/>
    <col min="8459" max="8459" width="12.7109375" style="51" customWidth="1"/>
    <col min="8460" max="8460" width="11.28515625" style="51" customWidth="1"/>
    <col min="8461" max="8461" width="10" style="51" customWidth="1"/>
    <col min="8462" max="8462" width="17.140625" style="51" customWidth="1"/>
    <col min="8463" max="8464" width="9.140625" style="51" customWidth="1"/>
    <col min="8465" max="8698" width="9.140625" style="51"/>
    <col min="8699" max="8699" width="53.85546875" style="51" customWidth="1"/>
    <col min="8700" max="8705" width="9.140625" style="51" hidden="1" customWidth="1"/>
    <col min="8706" max="8706" width="35.85546875" style="51" customWidth="1"/>
    <col min="8707" max="8707" width="43.7109375" style="51" customWidth="1"/>
    <col min="8708" max="8708" width="19.140625" style="51" customWidth="1"/>
    <col min="8709" max="8709" width="16.5703125" style="51" customWidth="1"/>
    <col min="8710" max="8710" width="13.140625" style="51" customWidth="1"/>
    <col min="8711" max="8711" width="12.85546875" style="51" customWidth="1"/>
    <col min="8712" max="8712" width="12.42578125" style="51" customWidth="1"/>
    <col min="8713" max="8713" width="13.140625" style="51" customWidth="1"/>
    <col min="8714" max="8714" width="10.5703125" style="51" customWidth="1"/>
    <col min="8715" max="8715" width="12.7109375" style="51" customWidth="1"/>
    <col min="8716" max="8716" width="11.28515625" style="51" customWidth="1"/>
    <col min="8717" max="8717" width="10" style="51" customWidth="1"/>
    <col min="8718" max="8718" width="17.140625" style="51" customWidth="1"/>
    <col min="8719" max="8720" width="9.140625" style="51" customWidth="1"/>
    <col min="8721" max="8954" width="9.140625" style="51"/>
    <col min="8955" max="8955" width="53.85546875" style="51" customWidth="1"/>
    <col min="8956" max="8961" width="9.140625" style="51" hidden="1" customWidth="1"/>
    <col min="8962" max="8962" width="35.85546875" style="51" customWidth="1"/>
    <col min="8963" max="8963" width="43.7109375" style="51" customWidth="1"/>
    <col min="8964" max="8964" width="19.140625" style="51" customWidth="1"/>
    <col min="8965" max="8965" width="16.5703125" style="51" customWidth="1"/>
    <col min="8966" max="8966" width="13.140625" style="51" customWidth="1"/>
    <col min="8967" max="8967" width="12.85546875" style="51" customWidth="1"/>
    <col min="8968" max="8968" width="12.42578125" style="51" customWidth="1"/>
    <col min="8969" max="8969" width="13.140625" style="51" customWidth="1"/>
    <col min="8970" max="8970" width="10.5703125" style="51" customWidth="1"/>
    <col min="8971" max="8971" width="12.7109375" style="51" customWidth="1"/>
    <col min="8972" max="8972" width="11.28515625" style="51" customWidth="1"/>
    <col min="8973" max="8973" width="10" style="51" customWidth="1"/>
    <col min="8974" max="8974" width="17.140625" style="51" customWidth="1"/>
    <col min="8975" max="8976" width="9.140625" style="51" customWidth="1"/>
    <col min="8977" max="9210" width="9.140625" style="51"/>
    <col min="9211" max="9211" width="53.85546875" style="51" customWidth="1"/>
    <col min="9212" max="9217" width="9.140625" style="51" hidden="1" customWidth="1"/>
    <col min="9218" max="9218" width="35.85546875" style="51" customWidth="1"/>
    <col min="9219" max="9219" width="43.7109375" style="51" customWidth="1"/>
    <col min="9220" max="9220" width="19.140625" style="51" customWidth="1"/>
    <col min="9221" max="9221" width="16.5703125" style="51" customWidth="1"/>
    <col min="9222" max="9222" width="13.140625" style="51" customWidth="1"/>
    <col min="9223" max="9223" width="12.85546875" style="51" customWidth="1"/>
    <col min="9224" max="9224" width="12.42578125" style="51" customWidth="1"/>
    <col min="9225" max="9225" width="13.140625" style="51" customWidth="1"/>
    <col min="9226" max="9226" width="10.5703125" style="51" customWidth="1"/>
    <col min="9227" max="9227" width="12.7109375" style="51" customWidth="1"/>
    <col min="9228" max="9228" width="11.28515625" style="51" customWidth="1"/>
    <col min="9229" max="9229" width="10" style="51" customWidth="1"/>
    <col min="9230" max="9230" width="17.140625" style="51" customWidth="1"/>
    <col min="9231" max="9232" width="9.140625" style="51" customWidth="1"/>
    <col min="9233" max="9466" width="9.140625" style="51"/>
    <col min="9467" max="9467" width="53.85546875" style="51" customWidth="1"/>
    <col min="9468" max="9473" width="9.140625" style="51" hidden="1" customWidth="1"/>
    <col min="9474" max="9474" width="35.85546875" style="51" customWidth="1"/>
    <col min="9475" max="9475" width="43.7109375" style="51" customWidth="1"/>
    <col min="9476" max="9476" width="19.140625" style="51" customWidth="1"/>
    <col min="9477" max="9477" width="16.5703125" style="51" customWidth="1"/>
    <col min="9478" max="9478" width="13.140625" style="51" customWidth="1"/>
    <col min="9479" max="9479" width="12.85546875" style="51" customWidth="1"/>
    <col min="9480" max="9480" width="12.42578125" style="51" customWidth="1"/>
    <col min="9481" max="9481" width="13.140625" style="51" customWidth="1"/>
    <col min="9482" max="9482" width="10.5703125" style="51" customWidth="1"/>
    <col min="9483" max="9483" width="12.7109375" style="51" customWidth="1"/>
    <col min="9484" max="9484" width="11.28515625" style="51" customWidth="1"/>
    <col min="9485" max="9485" width="10" style="51" customWidth="1"/>
    <col min="9486" max="9486" width="17.140625" style="51" customWidth="1"/>
    <col min="9487" max="9488" width="9.140625" style="51" customWidth="1"/>
    <col min="9489" max="9722" width="9.140625" style="51"/>
    <col min="9723" max="9723" width="53.85546875" style="51" customWidth="1"/>
    <col min="9724" max="9729" width="9.140625" style="51" hidden="1" customWidth="1"/>
    <col min="9730" max="9730" width="35.85546875" style="51" customWidth="1"/>
    <col min="9731" max="9731" width="43.7109375" style="51" customWidth="1"/>
    <col min="9732" max="9732" width="19.140625" style="51" customWidth="1"/>
    <col min="9733" max="9733" width="16.5703125" style="51" customWidth="1"/>
    <col min="9734" max="9734" width="13.140625" style="51" customWidth="1"/>
    <col min="9735" max="9735" width="12.85546875" style="51" customWidth="1"/>
    <col min="9736" max="9736" width="12.42578125" style="51" customWidth="1"/>
    <col min="9737" max="9737" width="13.140625" style="51" customWidth="1"/>
    <col min="9738" max="9738" width="10.5703125" style="51" customWidth="1"/>
    <col min="9739" max="9739" width="12.7109375" style="51" customWidth="1"/>
    <col min="9740" max="9740" width="11.28515625" style="51" customWidth="1"/>
    <col min="9741" max="9741" width="10" style="51" customWidth="1"/>
    <col min="9742" max="9742" width="17.140625" style="51" customWidth="1"/>
    <col min="9743" max="9744" width="9.140625" style="51" customWidth="1"/>
    <col min="9745" max="9978" width="9.140625" style="51"/>
    <col min="9979" max="9979" width="53.85546875" style="51" customWidth="1"/>
    <col min="9980" max="9985" width="9.140625" style="51" hidden="1" customWidth="1"/>
    <col min="9986" max="9986" width="35.85546875" style="51" customWidth="1"/>
    <col min="9987" max="9987" width="43.7109375" style="51" customWidth="1"/>
    <col min="9988" max="9988" width="19.140625" style="51" customWidth="1"/>
    <col min="9989" max="9989" width="16.5703125" style="51" customWidth="1"/>
    <col min="9990" max="9990" width="13.140625" style="51" customWidth="1"/>
    <col min="9991" max="9991" width="12.85546875" style="51" customWidth="1"/>
    <col min="9992" max="9992" width="12.42578125" style="51" customWidth="1"/>
    <col min="9993" max="9993" width="13.140625" style="51" customWidth="1"/>
    <col min="9994" max="9994" width="10.5703125" style="51" customWidth="1"/>
    <col min="9995" max="9995" width="12.7109375" style="51" customWidth="1"/>
    <col min="9996" max="9996" width="11.28515625" style="51" customWidth="1"/>
    <col min="9997" max="9997" width="10" style="51" customWidth="1"/>
    <col min="9998" max="9998" width="17.140625" style="51" customWidth="1"/>
    <col min="9999" max="10000" width="9.140625" style="51" customWidth="1"/>
    <col min="10001" max="10234" width="9.140625" style="51"/>
    <col min="10235" max="10235" width="53.85546875" style="51" customWidth="1"/>
    <col min="10236" max="10241" width="9.140625" style="51" hidden="1" customWidth="1"/>
    <col min="10242" max="10242" width="35.85546875" style="51" customWidth="1"/>
    <col min="10243" max="10243" width="43.7109375" style="51" customWidth="1"/>
    <col min="10244" max="10244" width="19.140625" style="51" customWidth="1"/>
    <col min="10245" max="10245" width="16.5703125" style="51" customWidth="1"/>
    <col min="10246" max="10246" width="13.140625" style="51" customWidth="1"/>
    <col min="10247" max="10247" width="12.85546875" style="51" customWidth="1"/>
    <col min="10248" max="10248" width="12.42578125" style="51" customWidth="1"/>
    <col min="10249" max="10249" width="13.140625" style="51" customWidth="1"/>
    <col min="10250" max="10250" width="10.5703125" style="51" customWidth="1"/>
    <col min="10251" max="10251" width="12.7109375" style="51" customWidth="1"/>
    <col min="10252" max="10252" width="11.28515625" style="51" customWidth="1"/>
    <col min="10253" max="10253" width="10" style="51" customWidth="1"/>
    <col min="10254" max="10254" width="17.140625" style="51" customWidth="1"/>
    <col min="10255" max="10256" width="9.140625" style="51" customWidth="1"/>
    <col min="10257" max="10490" width="9.140625" style="51"/>
    <col min="10491" max="10491" width="53.85546875" style="51" customWidth="1"/>
    <col min="10492" max="10497" width="9.140625" style="51" hidden="1" customWidth="1"/>
    <col min="10498" max="10498" width="35.85546875" style="51" customWidth="1"/>
    <col min="10499" max="10499" width="43.7109375" style="51" customWidth="1"/>
    <col min="10500" max="10500" width="19.140625" style="51" customWidth="1"/>
    <col min="10501" max="10501" width="16.5703125" style="51" customWidth="1"/>
    <col min="10502" max="10502" width="13.140625" style="51" customWidth="1"/>
    <col min="10503" max="10503" width="12.85546875" style="51" customWidth="1"/>
    <col min="10504" max="10504" width="12.42578125" style="51" customWidth="1"/>
    <col min="10505" max="10505" width="13.140625" style="51" customWidth="1"/>
    <col min="10506" max="10506" width="10.5703125" style="51" customWidth="1"/>
    <col min="10507" max="10507" width="12.7109375" style="51" customWidth="1"/>
    <col min="10508" max="10508" width="11.28515625" style="51" customWidth="1"/>
    <col min="10509" max="10509" width="10" style="51" customWidth="1"/>
    <col min="10510" max="10510" width="17.140625" style="51" customWidth="1"/>
    <col min="10511" max="10512" width="9.140625" style="51" customWidth="1"/>
    <col min="10513" max="10746" width="9.140625" style="51"/>
    <col min="10747" max="10747" width="53.85546875" style="51" customWidth="1"/>
    <col min="10748" max="10753" width="9.140625" style="51" hidden="1" customWidth="1"/>
    <col min="10754" max="10754" width="35.85546875" style="51" customWidth="1"/>
    <col min="10755" max="10755" width="43.7109375" style="51" customWidth="1"/>
    <col min="10756" max="10756" width="19.140625" style="51" customWidth="1"/>
    <col min="10757" max="10757" width="16.5703125" style="51" customWidth="1"/>
    <col min="10758" max="10758" width="13.140625" style="51" customWidth="1"/>
    <col min="10759" max="10759" width="12.85546875" style="51" customWidth="1"/>
    <col min="10760" max="10760" width="12.42578125" style="51" customWidth="1"/>
    <col min="10761" max="10761" width="13.140625" style="51" customWidth="1"/>
    <col min="10762" max="10762" width="10.5703125" style="51" customWidth="1"/>
    <col min="10763" max="10763" width="12.7109375" style="51" customWidth="1"/>
    <col min="10764" max="10764" width="11.28515625" style="51" customWidth="1"/>
    <col min="10765" max="10765" width="10" style="51" customWidth="1"/>
    <col min="10766" max="10766" width="17.140625" style="51" customWidth="1"/>
    <col min="10767" max="10768" width="9.140625" style="51" customWidth="1"/>
    <col min="10769" max="11002" width="9.140625" style="51"/>
    <col min="11003" max="11003" width="53.85546875" style="51" customWidth="1"/>
    <col min="11004" max="11009" width="9.140625" style="51" hidden="1" customWidth="1"/>
    <col min="11010" max="11010" width="35.85546875" style="51" customWidth="1"/>
    <col min="11011" max="11011" width="43.7109375" style="51" customWidth="1"/>
    <col min="11012" max="11012" width="19.140625" style="51" customWidth="1"/>
    <col min="11013" max="11013" width="16.5703125" style="51" customWidth="1"/>
    <col min="11014" max="11014" width="13.140625" style="51" customWidth="1"/>
    <col min="11015" max="11015" width="12.85546875" style="51" customWidth="1"/>
    <col min="11016" max="11016" width="12.42578125" style="51" customWidth="1"/>
    <col min="11017" max="11017" width="13.140625" style="51" customWidth="1"/>
    <col min="11018" max="11018" width="10.5703125" style="51" customWidth="1"/>
    <col min="11019" max="11019" width="12.7109375" style="51" customWidth="1"/>
    <col min="11020" max="11020" width="11.28515625" style="51" customWidth="1"/>
    <col min="11021" max="11021" width="10" style="51" customWidth="1"/>
    <col min="11022" max="11022" width="17.140625" style="51" customWidth="1"/>
    <col min="11023" max="11024" width="9.140625" style="51" customWidth="1"/>
    <col min="11025" max="11258" width="9.140625" style="51"/>
    <col min="11259" max="11259" width="53.85546875" style="51" customWidth="1"/>
    <col min="11260" max="11265" width="9.140625" style="51" hidden="1" customWidth="1"/>
    <col min="11266" max="11266" width="35.85546875" style="51" customWidth="1"/>
    <col min="11267" max="11267" width="43.7109375" style="51" customWidth="1"/>
    <col min="11268" max="11268" width="19.140625" style="51" customWidth="1"/>
    <col min="11269" max="11269" width="16.5703125" style="51" customWidth="1"/>
    <col min="11270" max="11270" width="13.140625" style="51" customWidth="1"/>
    <col min="11271" max="11271" width="12.85546875" style="51" customWidth="1"/>
    <col min="11272" max="11272" width="12.42578125" style="51" customWidth="1"/>
    <col min="11273" max="11273" width="13.140625" style="51" customWidth="1"/>
    <col min="11274" max="11274" width="10.5703125" style="51" customWidth="1"/>
    <col min="11275" max="11275" width="12.7109375" style="51" customWidth="1"/>
    <col min="11276" max="11276" width="11.28515625" style="51" customWidth="1"/>
    <col min="11277" max="11277" width="10" style="51" customWidth="1"/>
    <col min="11278" max="11278" width="17.140625" style="51" customWidth="1"/>
    <col min="11279" max="11280" width="9.140625" style="51" customWidth="1"/>
    <col min="11281" max="11514" width="9.140625" style="51"/>
    <col min="11515" max="11515" width="53.85546875" style="51" customWidth="1"/>
    <col min="11516" max="11521" width="9.140625" style="51" hidden="1" customWidth="1"/>
    <col min="11522" max="11522" width="35.85546875" style="51" customWidth="1"/>
    <col min="11523" max="11523" width="43.7109375" style="51" customWidth="1"/>
    <col min="11524" max="11524" width="19.140625" style="51" customWidth="1"/>
    <col min="11525" max="11525" width="16.5703125" style="51" customWidth="1"/>
    <col min="11526" max="11526" width="13.140625" style="51" customWidth="1"/>
    <col min="11527" max="11527" width="12.85546875" style="51" customWidth="1"/>
    <col min="11528" max="11528" width="12.42578125" style="51" customWidth="1"/>
    <col min="11529" max="11529" width="13.140625" style="51" customWidth="1"/>
    <col min="11530" max="11530" width="10.5703125" style="51" customWidth="1"/>
    <col min="11531" max="11531" width="12.7109375" style="51" customWidth="1"/>
    <col min="11532" max="11532" width="11.28515625" style="51" customWidth="1"/>
    <col min="11533" max="11533" width="10" style="51" customWidth="1"/>
    <col min="11534" max="11534" width="17.140625" style="51" customWidth="1"/>
    <col min="11535" max="11536" width="9.140625" style="51" customWidth="1"/>
    <col min="11537" max="11770" width="9.140625" style="51"/>
    <col min="11771" max="11771" width="53.85546875" style="51" customWidth="1"/>
    <col min="11772" max="11777" width="9.140625" style="51" hidden="1" customWidth="1"/>
    <col min="11778" max="11778" width="35.85546875" style="51" customWidth="1"/>
    <col min="11779" max="11779" width="43.7109375" style="51" customWidth="1"/>
    <col min="11780" max="11780" width="19.140625" style="51" customWidth="1"/>
    <col min="11781" max="11781" width="16.5703125" style="51" customWidth="1"/>
    <col min="11782" max="11782" width="13.140625" style="51" customWidth="1"/>
    <col min="11783" max="11783" width="12.85546875" style="51" customWidth="1"/>
    <col min="11784" max="11784" width="12.42578125" style="51" customWidth="1"/>
    <col min="11785" max="11785" width="13.140625" style="51" customWidth="1"/>
    <col min="11786" max="11786" width="10.5703125" style="51" customWidth="1"/>
    <col min="11787" max="11787" width="12.7109375" style="51" customWidth="1"/>
    <col min="11788" max="11788" width="11.28515625" style="51" customWidth="1"/>
    <col min="11789" max="11789" width="10" style="51" customWidth="1"/>
    <col min="11790" max="11790" width="17.140625" style="51" customWidth="1"/>
    <col min="11791" max="11792" width="9.140625" style="51" customWidth="1"/>
    <col min="11793" max="12026" width="9.140625" style="51"/>
    <col min="12027" max="12027" width="53.85546875" style="51" customWidth="1"/>
    <col min="12028" max="12033" width="9.140625" style="51" hidden="1" customWidth="1"/>
    <col min="12034" max="12034" width="35.85546875" style="51" customWidth="1"/>
    <col min="12035" max="12035" width="43.7109375" style="51" customWidth="1"/>
    <col min="12036" max="12036" width="19.140625" style="51" customWidth="1"/>
    <col min="12037" max="12037" width="16.5703125" style="51" customWidth="1"/>
    <col min="12038" max="12038" width="13.140625" style="51" customWidth="1"/>
    <col min="12039" max="12039" width="12.85546875" style="51" customWidth="1"/>
    <col min="12040" max="12040" width="12.42578125" style="51" customWidth="1"/>
    <col min="12041" max="12041" width="13.140625" style="51" customWidth="1"/>
    <col min="12042" max="12042" width="10.5703125" style="51" customWidth="1"/>
    <col min="12043" max="12043" width="12.7109375" style="51" customWidth="1"/>
    <col min="12044" max="12044" width="11.28515625" style="51" customWidth="1"/>
    <col min="12045" max="12045" width="10" style="51" customWidth="1"/>
    <col min="12046" max="12046" width="17.140625" style="51" customWidth="1"/>
    <col min="12047" max="12048" width="9.140625" style="51" customWidth="1"/>
    <col min="12049" max="12282" width="9.140625" style="51"/>
    <col min="12283" max="12283" width="53.85546875" style="51" customWidth="1"/>
    <col min="12284" max="12289" width="9.140625" style="51" hidden="1" customWidth="1"/>
    <col min="12290" max="12290" width="35.85546875" style="51" customWidth="1"/>
    <col min="12291" max="12291" width="43.7109375" style="51" customWidth="1"/>
    <col min="12292" max="12292" width="19.140625" style="51" customWidth="1"/>
    <col min="12293" max="12293" width="16.5703125" style="51" customWidth="1"/>
    <col min="12294" max="12294" width="13.140625" style="51" customWidth="1"/>
    <col min="12295" max="12295" width="12.85546875" style="51" customWidth="1"/>
    <col min="12296" max="12296" width="12.42578125" style="51" customWidth="1"/>
    <col min="12297" max="12297" width="13.140625" style="51" customWidth="1"/>
    <col min="12298" max="12298" width="10.5703125" style="51" customWidth="1"/>
    <col min="12299" max="12299" width="12.7109375" style="51" customWidth="1"/>
    <col min="12300" max="12300" width="11.28515625" style="51" customWidth="1"/>
    <col min="12301" max="12301" width="10" style="51" customWidth="1"/>
    <col min="12302" max="12302" width="17.140625" style="51" customWidth="1"/>
    <col min="12303" max="12304" width="9.140625" style="51" customWidth="1"/>
    <col min="12305" max="12538" width="9.140625" style="51"/>
    <col min="12539" max="12539" width="53.85546875" style="51" customWidth="1"/>
    <col min="12540" max="12545" width="9.140625" style="51" hidden="1" customWidth="1"/>
    <col min="12546" max="12546" width="35.85546875" style="51" customWidth="1"/>
    <col min="12547" max="12547" width="43.7109375" style="51" customWidth="1"/>
    <col min="12548" max="12548" width="19.140625" style="51" customWidth="1"/>
    <col min="12549" max="12549" width="16.5703125" style="51" customWidth="1"/>
    <col min="12550" max="12550" width="13.140625" style="51" customWidth="1"/>
    <col min="12551" max="12551" width="12.85546875" style="51" customWidth="1"/>
    <col min="12552" max="12552" width="12.42578125" style="51" customWidth="1"/>
    <col min="12553" max="12553" width="13.140625" style="51" customWidth="1"/>
    <col min="12554" max="12554" width="10.5703125" style="51" customWidth="1"/>
    <col min="12555" max="12555" width="12.7109375" style="51" customWidth="1"/>
    <col min="12556" max="12556" width="11.28515625" style="51" customWidth="1"/>
    <col min="12557" max="12557" width="10" style="51" customWidth="1"/>
    <col min="12558" max="12558" width="17.140625" style="51" customWidth="1"/>
    <col min="12559" max="12560" width="9.140625" style="51" customWidth="1"/>
    <col min="12561" max="12794" width="9.140625" style="51"/>
    <col min="12795" max="12795" width="53.85546875" style="51" customWidth="1"/>
    <col min="12796" max="12801" width="9.140625" style="51" hidden="1" customWidth="1"/>
    <col min="12802" max="12802" width="35.85546875" style="51" customWidth="1"/>
    <col min="12803" max="12803" width="43.7109375" style="51" customWidth="1"/>
    <col min="12804" max="12804" width="19.140625" style="51" customWidth="1"/>
    <col min="12805" max="12805" width="16.5703125" style="51" customWidth="1"/>
    <col min="12806" max="12806" width="13.140625" style="51" customWidth="1"/>
    <col min="12807" max="12807" width="12.85546875" style="51" customWidth="1"/>
    <col min="12808" max="12808" width="12.42578125" style="51" customWidth="1"/>
    <col min="12809" max="12809" width="13.140625" style="51" customWidth="1"/>
    <col min="12810" max="12810" width="10.5703125" style="51" customWidth="1"/>
    <col min="12811" max="12811" width="12.7109375" style="51" customWidth="1"/>
    <col min="12812" max="12812" width="11.28515625" style="51" customWidth="1"/>
    <col min="12813" max="12813" width="10" style="51" customWidth="1"/>
    <col min="12814" max="12814" width="17.140625" style="51" customWidth="1"/>
    <col min="12815" max="12816" width="9.140625" style="51" customWidth="1"/>
    <col min="12817" max="13050" width="9.140625" style="51"/>
    <col min="13051" max="13051" width="53.85546875" style="51" customWidth="1"/>
    <col min="13052" max="13057" width="9.140625" style="51" hidden="1" customWidth="1"/>
    <col min="13058" max="13058" width="35.85546875" style="51" customWidth="1"/>
    <col min="13059" max="13059" width="43.7109375" style="51" customWidth="1"/>
    <col min="13060" max="13060" width="19.140625" style="51" customWidth="1"/>
    <col min="13061" max="13061" width="16.5703125" style="51" customWidth="1"/>
    <col min="13062" max="13062" width="13.140625" style="51" customWidth="1"/>
    <col min="13063" max="13063" width="12.85546875" style="51" customWidth="1"/>
    <col min="13064" max="13064" width="12.42578125" style="51" customWidth="1"/>
    <col min="13065" max="13065" width="13.140625" style="51" customWidth="1"/>
    <col min="13066" max="13066" width="10.5703125" style="51" customWidth="1"/>
    <col min="13067" max="13067" width="12.7109375" style="51" customWidth="1"/>
    <col min="13068" max="13068" width="11.28515625" style="51" customWidth="1"/>
    <col min="13069" max="13069" width="10" style="51" customWidth="1"/>
    <col min="13070" max="13070" width="17.140625" style="51" customWidth="1"/>
    <col min="13071" max="13072" width="9.140625" style="51" customWidth="1"/>
    <col min="13073" max="13306" width="9.140625" style="51"/>
    <col min="13307" max="13307" width="53.85546875" style="51" customWidth="1"/>
    <col min="13308" max="13313" width="9.140625" style="51" hidden="1" customWidth="1"/>
    <col min="13314" max="13314" width="35.85546875" style="51" customWidth="1"/>
    <col min="13315" max="13315" width="43.7109375" style="51" customWidth="1"/>
    <col min="13316" max="13316" width="19.140625" style="51" customWidth="1"/>
    <col min="13317" max="13317" width="16.5703125" style="51" customWidth="1"/>
    <col min="13318" max="13318" width="13.140625" style="51" customWidth="1"/>
    <col min="13319" max="13319" width="12.85546875" style="51" customWidth="1"/>
    <col min="13320" max="13320" width="12.42578125" style="51" customWidth="1"/>
    <col min="13321" max="13321" width="13.140625" style="51" customWidth="1"/>
    <col min="13322" max="13322" width="10.5703125" style="51" customWidth="1"/>
    <col min="13323" max="13323" width="12.7109375" style="51" customWidth="1"/>
    <col min="13324" max="13324" width="11.28515625" style="51" customWidth="1"/>
    <col min="13325" max="13325" width="10" style="51" customWidth="1"/>
    <col min="13326" max="13326" width="17.140625" style="51" customWidth="1"/>
    <col min="13327" max="13328" width="9.140625" style="51" customWidth="1"/>
    <col min="13329" max="13562" width="9.140625" style="51"/>
    <col min="13563" max="13563" width="53.85546875" style="51" customWidth="1"/>
    <col min="13564" max="13569" width="9.140625" style="51" hidden="1" customWidth="1"/>
    <col min="13570" max="13570" width="35.85546875" style="51" customWidth="1"/>
    <col min="13571" max="13571" width="43.7109375" style="51" customWidth="1"/>
    <col min="13572" max="13572" width="19.140625" style="51" customWidth="1"/>
    <col min="13573" max="13573" width="16.5703125" style="51" customWidth="1"/>
    <col min="13574" max="13574" width="13.140625" style="51" customWidth="1"/>
    <col min="13575" max="13575" width="12.85546875" style="51" customWidth="1"/>
    <col min="13576" max="13576" width="12.42578125" style="51" customWidth="1"/>
    <col min="13577" max="13577" width="13.140625" style="51" customWidth="1"/>
    <col min="13578" max="13578" width="10.5703125" style="51" customWidth="1"/>
    <col min="13579" max="13579" width="12.7109375" style="51" customWidth="1"/>
    <col min="13580" max="13580" width="11.28515625" style="51" customWidth="1"/>
    <col min="13581" max="13581" width="10" style="51" customWidth="1"/>
    <col min="13582" max="13582" width="17.140625" style="51" customWidth="1"/>
    <col min="13583" max="13584" width="9.140625" style="51" customWidth="1"/>
    <col min="13585" max="13818" width="9.140625" style="51"/>
    <col min="13819" max="13819" width="53.85546875" style="51" customWidth="1"/>
    <col min="13820" max="13825" width="9.140625" style="51" hidden="1" customWidth="1"/>
    <col min="13826" max="13826" width="35.85546875" style="51" customWidth="1"/>
    <col min="13827" max="13827" width="43.7109375" style="51" customWidth="1"/>
    <col min="13828" max="13828" width="19.140625" style="51" customWidth="1"/>
    <col min="13829" max="13829" width="16.5703125" style="51" customWidth="1"/>
    <col min="13830" max="13830" width="13.140625" style="51" customWidth="1"/>
    <col min="13831" max="13831" width="12.85546875" style="51" customWidth="1"/>
    <col min="13832" max="13832" width="12.42578125" style="51" customWidth="1"/>
    <col min="13833" max="13833" width="13.140625" style="51" customWidth="1"/>
    <col min="13834" max="13834" width="10.5703125" style="51" customWidth="1"/>
    <col min="13835" max="13835" width="12.7109375" style="51" customWidth="1"/>
    <col min="13836" max="13836" width="11.28515625" style="51" customWidth="1"/>
    <col min="13837" max="13837" width="10" style="51" customWidth="1"/>
    <col min="13838" max="13838" width="17.140625" style="51" customWidth="1"/>
    <col min="13839" max="13840" width="9.140625" style="51" customWidth="1"/>
    <col min="13841" max="14074" width="9.140625" style="51"/>
    <col min="14075" max="14075" width="53.85546875" style="51" customWidth="1"/>
    <col min="14076" max="14081" width="9.140625" style="51" hidden="1" customWidth="1"/>
    <col min="14082" max="14082" width="35.85546875" style="51" customWidth="1"/>
    <col min="14083" max="14083" width="43.7109375" style="51" customWidth="1"/>
    <col min="14084" max="14084" width="19.140625" style="51" customWidth="1"/>
    <col min="14085" max="14085" width="16.5703125" style="51" customWidth="1"/>
    <col min="14086" max="14086" width="13.140625" style="51" customWidth="1"/>
    <col min="14087" max="14087" width="12.85546875" style="51" customWidth="1"/>
    <col min="14088" max="14088" width="12.42578125" style="51" customWidth="1"/>
    <col min="14089" max="14089" width="13.140625" style="51" customWidth="1"/>
    <col min="14090" max="14090" width="10.5703125" style="51" customWidth="1"/>
    <col min="14091" max="14091" width="12.7109375" style="51" customWidth="1"/>
    <col min="14092" max="14092" width="11.28515625" style="51" customWidth="1"/>
    <col min="14093" max="14093" width="10" style="51" customWidth="1"/>
    <col min="14094" max="14094" width="17.140625" style="51" customWidth="1"/>
    <col min="14095" max="14096" width="9.140625" style="51" customWidth="1"/>
    <col min="14097" max="14330" width="9.140625" style="51"/>
    <col min="14331" max="14331" width="53.85546875" style="51" customWidth="1"/>
    <col min="14332" max="14337" width="9.140625" style="51" hidden="1" customWidth="1"/>
    <col min="14338" max="14338" width="35.85546875" style="51" customWidth="1"/>
    <col min="14339" max="14339" width="43.7109375" style="51" customWidth="1"/>
    <col min="14340" max="14340" width="19.140625" style="51" customWidth="1"/>
    <col min="14341" max="14341" width="16.5703125" style="51" customWidth="1"/>
    <col min="14342" max="14342" width="13.140625" style="51" customWidth="1"/>
    <col min="14343" max="14343" width="12.85546875" style="51" customWidth="1"/>
    <col min="14344" max="14344" width="12.42578125" style="51" customWidth="1"/>
    <col min="14345" max="14345" width="13.140625" style="51" customWidth="1"/>
    <col min="14346" max="14346" width="10.5703125" style="51" customWidth="1"/>
    <col min="14347" max="14347" width="12.7109375" style="51" customWidth="1"/>
    <col min="14348" max="14348" width="11.28515625" style="51" customWidth="1"/>
    <col min="14349" max="14349" width="10" style="51" customWidth="1"/>
    <col min="14350" max="14350" width="17.140625" style="51" customWidth="1"/>
    <col min="14351" max="14352" width="9.140625" style="51" customWidth="1"/>
    <col min="14353" max="14586" width="9.140625" style="51"/>
    <col min="14587" max="14587" width="53.85546875" style="51" customWidth="1"/>
    <col min="14588" max="14593" width="9.140625" style="51" hidden="1" customWidth="1"/>
    <col min="14594" max="14594" width="35.85546875" style="51" customWidth="1"/>
    <col min="14595" max="14595" width="43.7109375" style="51" customWidth="1"/>
    <col min="14596" max="14596" width="19.140625" style="51" customWidth="1"/>
    <col min="14597" max="14597" width="16.5703125" style="51" customWidth="1"/>
    <col min="14598" max="14598" width="13.140625" style="51" customWidth="1"/>
    <col min="14599" max="14599" width="12.85546875" style="51" customWidth="1"/>
    <col min="14600" max="14600" width="12.42578125" style="51" customWidth="1"/>
    <col min="14601" max="14601" width="13.140625" style="51" customWidth="1"/>
    <col min="14602" max="14602" width="10.5703125" style="51" customWidth="1"/>
    <col min="14603" max="14603" width="12.7109375" style="51" customWidth="1"/>
    <col min="14604" max="14604" width="11.28515625" style="51" customWidth="1"/>
    <col min="14605" max="14605" width="10" style="51" customWidth="1"/>
    <col min="14606" max="14606" width="17.140625" style="51" customWidth="1"/>
    <col min="14607" max="14608" width="9.140625" style="51" customWidth="1"/>
    <col min="14609" max="14842" width="9.140625" style="51"/>
    <col min="14843" max="14843" width="53.85546875" style="51" customWidth="1"/>
    <col min="14844" max="14849" width="9.140625" style="51" hidden="1" customWidth="1"/>
    <col min="14850" max="14850" width="35.85546875" style="51" customWidth="1"/>
    <col min="14851" max="14851" width="43.7109375" style="51" customWidth="1"/>
    <col min="14852" max="14852" width="19.140625" style="51" customWidth="1"/>
    <col min="14853" max="14853" width="16.5703125" style="51" customWidth="1"/>
    <col min="14854" max="14854" width="13.140625" style="51" customWidth="1"/>
    <col min="14855" max="14855" width="12.85546875" style="51" customWidth="1"/>
    <col min="14856" max="14856" width="12.42578125" style="51" customWidth="1"/>
    <col min="14857" max="14857" width="13.140625" style="51" customWidth="1"/>
    <col min="14858" max="14858" width="10.5703125" style="51" customWidth="1"/>
    <col min="14859" max="14859" width="12.7109375" style="51" customWidth="1"/>
    <col min="14860" max="14860" width="11.28515625" style="51" customWidth="1"/>
    <col min="14861" max="14861" width="10" style="51" customWidth="1"/>
    <col min="14862" max="14862" width="17.140625" style="51" customWidth="1"/>
    <col min="14863" max="14864" width="9.140625" style="51" customWidth="1"/>
    <col min="14865" max="15098" width="9.140625" style="51"/>
    <col min="15099" max="15099" width="53.85546875" style="51" customWidth="1"/>
    <col min="15100" max="15105" width="9.140625" style="51" hidden="1" customWidth="1"/>
    <col min="15106" max="15106" width="35.85546875" style="51" customWidth="1"/>
    <col min="15107" max="15107" width="43.7109375" style="51" customWidth="1"/>
    <col min="15108" max="15108" width="19.140625" style="51" customWidth="1"/>
    <col min="15109" max="15109" width="16.5703125" style="51" customWidth="1"/>
    <col min="15110" max="15110" width="13.140625" style="51" customWidth="1"/>
    <col min="15111" max="15111" width="12.85546875" style="51" customWidth="1"/>
    <col min="15112" max="15112" width="12.42578125" style="51" customWidth="1"/>
    <col min="15113" max="15113" width="13.140625" style="51" customWidth="1"/>
    <col min="15114" max="15114" width="10.5703125" style="51" customWidth="1"/>
    <col min="15115" max="15115" width="12.7109375" style="51" customWidth="1"/>
    <col min="15116" max="15116" width="11.28515625" style="51" customWidth="1"/>
    <col min="15117" max="15117" width="10" style="51" customWidth="1"/>
    <col min="15118" max="15118" width="17.140625" style="51" customWidth="1"/>
    <col min="15119" max="15120" width="9.140625" style="51" customWidth="1"/>
    <col min="15121" max="15354" width="9.140625" style="51"/>
    <col min="15355" max="15355" width="53.85546875" style="51" customWidth="1"/>
    <col min="15356" max="15361" width="9.140625" style="51" hidden="1" customWidth="1"/>
    <col min="15362" max="15362" width="35.85546875" style="51" customWidth="1"/>
    <col min="15363" max="15363" width="43.7109375" style="51" customWidth="1"/>
    <col min="15364" max="15364" width="19.140625" style="51" customWidth="1"/>
    <col min="15365" max="15365" width="16.5703125" style="51" customWidth="1"/>
    <col min="15366" max="15366" width="13.140625" style="51" customWidth="1"/>
    <col min="15367" max="15367" width="12.85546875" style="51" customWidth="1"/>
    <col min="15368" max="15368" width="12.42578125" style="51" customWidth="1"/>
    <col min="15369" max="15369" width="13.140625" style="51" customWidth="1"/>
    <col min="15370" max="15370" width="10.5703125" style="51" customWidth="1"/>
    <col min="15371" max="15371" width="12.7109375" style="51" customWidth="1"/>
    <col min="15372" max="15372" width="11.28515625" style="51" customWidth="1"/>
    <col min="15373" max="15373" width="10" style="51" customWidth="1"/>
    <col min="15374" max="15374" width="17.140625" style="51" customWidth="1"/>
    <col min="15375" max="15376" width="9.140625" style="51" customWidth="1"/>
    <col min="15377" max="15610" width="9.140625" style="51"/>
    <col min="15611" max="15611" width="53.85546875" style="51" customWidth="1"/>
    <col min="15612" max="15617" width="9.140625" style="51" hidden="1" customWidth="1"/>
    <col min="15618" max="15618" width="35.85546875" style="51" customWidth="1"/>
    <col min="15619" max="15619" width="43.7109375" style="51" customWidth="1"/>
    <col min="15620" max="15620" width="19.140625" style="51" customWidth="1"/>
    <col min="15621" max="15621" width="16.5703125" style="51" customWidth="1"/>
    <col min="15622" max="15622" width="13.140625" style="51" customWidth="1"/>
    <col min="15623" max="15623" width="12.85546875" style="51" customWidth="1"/>
    <col min="15624" max="15624" width="12.42578125" style="51" customWidth="1"/>
    <col min="15625" max="15625" width="13.140625" style="51" customWidth="1"/>
    <col min="15626" max="15626" width="10.5703125" style="51" customWidth="1"/>
    <col min="15627" max="15627" width="12.7109375" style="51" customWidth="1"/>
    <col min="15628" max="15628" width="11.28515625" style="51" customWidth="1"/>
    <col min="15629" max="15629" width="10" style="51" customWidth="1"/>
    <col min="15630" max="15630" width="17.140625" style="51" customWidth="1"/>
    <col min="15631" max="15632" width="9.140625" style="51" customWidth="1"/>
    <col min="15633" max="15866" width="9.140625" style="51"/>
    <col min="15867" max="15867" width="53.85546875" style="51" customWidth="1"/>
    <col min="15868" max="15873" width="9.140625" style="51" hidden="1" customWidth="1"/>
    <col min="15874" max="15874" width="35.85546875" style="51" customWidth="1"/>
    <col min="15875" max="15875" width="43.7109375" style="51" customWidth="1"/>
    <col min="15876" max="15876" width="19.140625" style="51" customWidth="1"/>
    <col min="15877" max="15877" width="16.5703125" style="51" customWidth="1"/>
    <col min="15878" max="15878" width="13.140625" style="51" customWidth="1"/>
    <col min="15879" max="15879" width="12.85546875" style="51" customWidth="1"/>
    <col min="15880" max="15880" width="12.42578125" style="51" customWidth="1"/>
    <col min="15881" max="15881" width="13.140625" style="51" customWidth="1"/>
    <col min="15882" max="15882" width="10.5703125" style="51" customWidth="1"/>
    <col min="15883" max="15883" width="12.7109375" style="51" customWidth="1"/>
    <col min="15884" max="15884" width="11.28515625" style="51" customWidth="1"/>
    <col min="15885" max="15885" width="10" style="51" customWidth="1"/>
    <col min="15886" max="15886" width="17.140625" style="51" customWidth="1"/>
    <col min="15887" max="15888" width="9.140625" style="51" customWidth="1"/>
    <col min="15889" max="16122" width="9.140625" style="51"/>
    <col min="16123" max="16123" width="53.85546875" style="51" customWidth="1"/>
    <col min="16124" max="16129" width="9.140625" style="51" hidden="1" customWidth="1"/>
    <col min="16130" max="16130" width="35.85546875" style="51" customWidth="1"/>
    <col min="16131" max="16131" width="43.7109375" style="51" customWidth="1"/>
    <col min="16132" max="16132" width="19.140625" style="51" customWidth="1"/>
    <col min="16133" max="16133" width="16.5703125" style="51" customWidth="1"/>
    <col min="16134" max="16134" width="13.140625" style="51" customWidth="1"/>
    <col min="16135" max="16135" width="12.85546875" style="51" customWidth="1"/>
    <col min="16136" max="16136" width="12.42578125" style="51" customWidth="1"/>
    <col min="16137" max="16137" width="13.140625" style="51" customWidth="1"/>
    <col min="16138" max="16138" width="10.5703125" style="51" customWidth="1"/>
    <col min="16139" max="16139" width="12.7109375" style="51" customWidth="1"/>
    <col min="16140" max="16140" width="11.28515625" style="51" customWidth="1"/>
    <col min="16141" max="16141" width="10" style="51" customWidth="1"/>
    <col min="16142" max="16142" width="17.140625" style="51" customWidth="1"/>
    <col min="16143" max="16144" width="9.140625" style="51" customWidth="1"/>
    <col min="16145" max="16384" width="9.140625" style="51"/>
  </cols>
  <sheetData>
    <row r="1" spans="1:12" x14ac:dyDescent="0.25">
      <c r="C1" s="31" t="s">
        <v>704</v>
      </c>
    </row>
    <row r="2" spans="1:12" ht="54" customHeight="1" x14ac:dyDescent="0.25">
      <c r="B2" s="496" t="s">
        <v>741</v>
      </c>
      <c r="C2" s="496"/>
    </row>
    <row r="4" spans="1:12" s="235" customFormat="1" ht="36" customHeight="1" x14ac:dyDescent="0.25">
      <c r="A4" s="550" t="s">
        <v>670</v>
      </c>
      <c r="B4" s="550"/>
      <c r="C4" s="550"/>
      <c r="D4" s="51"/>
      <c r="E4" s="51"/>
      <c r="F4" s="233"/>
      <c r="H4" s="236"/>
      <c r="I4" s="51"/>
      <c r="J4" s="51"/>
      <c r="K4" s="51"/>
      <c r="L4" s="234"/>
    </row>
    <row r="5" spans="1:12" s="235" customFormat="1" ht="16.5" thickBot="1" x14ac:dyDescent="0.3">
      <c r="A5" s="233"/>
      <c r="B5" s="32"/>
      <c r="C5" s="33" t="s">
        <v>164</v>
      </c>
      <c r="D5" s="51"/>
      <c r="E5" s="51"/>
      <c r="F5" s="233"/>
      <c r="H5" s="236"/>
      <c r="I5" s="51"/>
      <c r="J5" s="51"/>
      <c r="K5" s="51"/>
      <c r="L5" s="234"/>
    </row>
    <row r="6" spans="1:12" s="235" customFormat="1" ht="42.75" customHeight="1" x14ac:dyDescent="0.25">
      <c r="A6" s="602" t="s">
        <v>165</v>
      </c>
      <c r="B6" s="604" t="s">
        <v>199</v>
      </c>
      <c r="C6" s="605"/>
      <c r="D6" s="51"/>
      <c r="E6" s="51"/>
      <c r="F6" s="233"/>
      <c r="H6" s="236"/>
      <c r="I6" s="51"/>
      <c r="J6" s="51"/>
      <c r="K6" s="51"/>
      <c r="L6" s="234"/>
    </row>
    <row r="7" spans="1:12" s="235" customFormat="1" ht="23.25" customHeight="1" x14ac:dyDescent="0.25">
      <c r="A7" s="603"/>
      <c r="B7" s="606" t="s">
        <v>200</v>
      </c>
      <c r="C7" s="607" t="s">
        <v>201</v>
      </c>
      <c r="D7" s="237"/>
      <c r="E7" s="238"/>
      <c r="F7" s="239"/>
      <c r="H7" s="236"/>
      <c r="I7" s="51"/>
      <c r="J7" s="51"/>
      <c r="K7" s="51"/>
      <c r="L7" s="234"/>
    </row>
    <row r="8" spans="1:12" s="235" customFormat="1" ht="26.25" customHeight="1" x14ac:dyDescent="0.25">
      <c r="A8" s="603"/>
      <c r="B8" s="606"/>
      <c r="C8" s="607"/>
      <c r="D8" s="237"/>
    </row>
    <row r="9" spans="1:12" s="235" customFormat="1" x14ac:dyDescent="0.25">
      <c r="A9" s="240" t="s">
        <v>169</v>
      </c>
      <c r="B9" s="241">
        <v>413.81397637795277</v>
      </c>
      <c r="C9" s="242">
        <v>525.54375000000005</v>
      </c>
      <c r="D9" s="237"/>
    </row>
    <row r="10" spans="1:12" s="235" customFormat="1" x14ac:dyDescent="0.25">
      <c r="A10" s="240" t="s">
        <v>170</v>
      </c>
      <c r="B10" s="241"/>
      <c r="C10" s="242">
        <v>162.14609800362976</v>
      </c>
      <c r="D10" s="238"/>
    </row>
    <row r="11" spans="1:12" s="235" customFormat="1" x14ac:dyDescent="0.25">
      <c r="A11" s="240" t="s">
        <v>117</v>
      </c>
      <c r="B11" s="241">
        <v>516.60302457466912</v>
      </c>
      <c r="C11" s="242">
        <v>426.67135050741604</v>
      </c>
      <c r="D11" s="238"/>
    </row>
    <row r="12" spans="1:12" s="235" customFormat="1" x14ac:dyDescent="0.25">
      <c r="A12" s="240" t="s">
        <v>4</v>
      </c>
      <c r="B12" s="241">
        <v>444.90476190476198</v>
      </c>
      <c r="C12" s="242">
        <v>417.927435387674</v>
      </c>
      <c r="D12" s="243"/>
    </row>
    <row r="13" spans="1:12" s="235" customFormat="1" x14ac:dyDescent="0.25">
      <c r="A13" s="240" t="s">
        <v>5</v>
      </c>
      <c r="B13" s="241"/>
      <c r="C13" s="242">
        <v>373.33770491803278</v>
      </c>
      <c r="D13" s="238"/>
    </row>
    <row r="14" spans="1:12" s="235" customFormat="1" x14ac:dyDescent="0.25">
      <c r="A14" s="240" t="s">
        <v>171</v>
      </c>
      <c r="B14" s="241"/>
      <c r="C14" s="242">
        <v>1028.7244680851063</v>
      </c>
      <c r="D14" s="238"/>
    </row>
    <row r="15" spans="1:12" s="235" customFormat="1" x14ac:dyDescent="0.25">
      <c r="A15" s="240" t="s">
        <v>119</v>
      </c>
      <c r="B15" s="241">
        <v>702.92728904847388</v>
      </c>
      <c r="C15" s="242">
        <v>642.37981952420012</v>
      </c>
      <c r="D15" s="238"/>
    </row>
    <row r="16" spans="1:12" s="235" customFormat="1" x14ac:dyDescent="0.25">
      <c r="A16" s="240" t="s">
        <v>6</v>
      </c>
      <c r="B16" s="241">
        <v>531.71544715447158</v>
      </c>
      <c r="C16" s="242">
        <v>495.04541631623209</v>
      </c>
      <c r="D16" s="238"/>
    </row>
    <row r="17" spans="1:12" s="235" customFormat="1" x14ac:dyDescent="0.25">
      <c r="A17" s="240" t="s">
        <v>7</v>
      </c>
      <c r="B17" s="241">
        <v>553.69007901668124</v>
      </c>
      <c r="C17" s="242">
        <v>456.33357452966715</v>
      </c>
      <c r="D17" s="238"/>
    </row>
    <row r="18" spans="1:12" s="235" customFormat="1" x14ac:dyDescent="0.25">
      <c r="A18" s="240" t="s">
        <v>120</v>
      </c>
      <c r="B18" s="241">
        <v>1068.178861788618</v>
      </c>
      <c r="C18" s="242">
        <v>844.62428571428575</v>
      </c>
      <c r="D18" s="238"/>
    </row>
    <row r="19" spans="1:12" s="235" customFormat="1" x14ac:dyDescent="0.25">
      <c r="A19" s="240" t="s">
        <v>8</v>
      </c>
      <c r="B19" s="241">
        <v>1018.3555363321799</v>
      </c>
      <c r="C19" s="242">
        <v>840.87071428571437</v>
      </c>
      <c r="D19" s="51"/>
      <c r="E19" s="51"/>
      <c r="F19" s="233"/>
      <c r="H19" s="236"/>
      <c r="I19" s="51"/>
      <c r="J19" s="51"/>
      <c r="K19" s="51"/>
      <c r="L19" s="234"/>
    </row>
    <row r="20" spans="1:12" s="235" customFormat="1" x14ac:dyDescent="0.25">
      <c r="A20" s="240" t="s">
        <v>178</v>
      </c>
      <c r="B20" s="241">
        <v>479.269392033543</v>
      </c>
      <c r="C20" s="242">
        <v>494.83008658008652</v>
      </c>
      <c r="D20" s="51"/>
      <c r="E20" s="51"/>
      <c r="F20" s="233"/>
      <c r="H20" s="236"/>
      <c r="I20" s="51"/>
      <c r="J20" s="51"/>
      <c r="K20" s="51"/>
      <c r="L20" s="234"/>
    </row>
    <row r="21" spans="1:12" s="235" customFormat="1" x14ac:dyDescent="0.25">
      <c r="A21" s="240" t="s">
        <v>10</v>
      </c>
      <c r="B21" s="241">
        <v>503.64583333333337</v>
      </c>
      <c r="C21" s="242">
        <v>537.22222222222217</v>
      </c>
      <c r="D21" s="37"/>
      <c r="E21" s="51"/>
      <c r="F21" s="233"/>
      <c r="H21" s="236"/>
      <c r="I21" s="51"/>
      <c r="J21" s="51"/>
      <c r="K21" s="51"/>
      <c r="L21" s="234"/>
    </row>
    <row r="22" spans="1:12" s="235" customFormat="1" x14ac:dyDescent="0.25">
      <c r="A22" s="240" t="s">
        <v>179</v>
      </c>
      <c r="B22" s="241"/>
      <c r="C22" s="242">
        <v>343.77350776778417</v>
      </c>
      <c r="D22" s="51"/>
      <c r="E22" s="51"/>
      <c r="F22" s="233"/>
      <c r="H22" s="236"/>
      <c r="I22" s="51"/>
      <c r="J22" s="51"/>
      <c r="K22" s="51"/>
      <c r="L22" s="234"/>
    </row>
    <row r="23" spans="1:12" s="235" customFormat="1" x14ac:dyDescent="0.25">
      <c r="A23" s="240" t="s">
        <v>125</v>
      </c>
      <c r="B23" s="241">
        <v>618.00987432675038</v>
      </c>
      <c r="C23" s="242">
        <v>583.443220338983</v>
      </c>
      <c r="D23" s="51"/>
      <c r="E23" s="51"/>
      <c r="F23" s="233"/>
      <c r="H23" s="236"/>
      <c r="I23" s="51"/>
      <c r="J23" s="51"/>
      <c r="K23" s="51"/>
      <c r="L23" s="234"/>
    </row>
    <row r="24" spans="1:12" s="235" customFormat="1" x14ac:dyDescent="0.25">
      <c r="A24" s="240" t="s">
        <v>202</v>
      </c>
      <c r="B24" s="481">
        <v>936.66456244061578</v>
      </c>
      <c r="C24" s="242">
        <v>1457.0102476610177</v>
      </c>
      <c r="D24" s="51"/>
      <c r="E24" s="51"/>
      <c r="F24" s="233"/>
      <c r="H24" s="236"/>
      <c r="I24" s="51"/>
      <c r="J24" s="51"/>
      <c r="K24" s="51"/>
      <c r="L24" s="234"/>
    </row>
    <row r="25" spans="1:12" s="235" customFormat="1" x14ac:dyDescent="0.25">
      <c r="A25" s="240" t="s">
        <v>126</v>
      </c>
      <c r="B25" s="241">
        <v>686.73593466424688</v>
      </c>
      <c r="C25" s="242">
        <v>1457.0102476610177</v>
      </c>
      <c r="D25" s="51"/>
      <c r="E25" s="51"/>
      <c r="F25" s="233"/>
      <c r="H25" s="236"/>
      <c r="I25" s="51"/>
      <c r="J25" s="51"/>
      <c r="K25" s="51"/>
      <c r="L25" s="234"/>
    </row>
    <row r="26" spans="1:12" s="235" customFormat="1" x14ac:dyDescent="0.25">
      <c r="A26" s="19" t="s">
        <v>203</v>
      </c>
      <c r="B26" s="241">
        <v>607.38687561214488</v>
      </c>
      <c r="C26" s="242">
        <v>459.36444444444447</v>
      </c>
      <c r="D26" s="51"/>
      <c r="E26" s="51"/>
      <c r="F26" s="233"/>
      <c r="H26" s="236"/>
      <c r="I26" s="51"/>
      <c r="J26" s="51"/>
      <c r="K26" s="51"/>
      <c r="L26" s="234"/>
    </row>
    <row r="27" spans="1:12" s="235" customFormat="1" x14ac:dyDescent="0.25">
      <c r="A27" s="240" t="s">
        <v>181</v>
      </c>
      <c r="B27" s="241">
        <v>384.301044634378</v>
      </c>
      <c r="C27" s="242">
        <v>370.57600732600736</v>
      </c>
      <c r="D27" s="51"/>
      <c r="E27" s="246"/>
      <c r="F27" s="233"/>
      <c r="H27" s="236"/>
      <c r="I27" s="51"/>
      <c r="J27" s="51"/>
      <c r="K27" s="51"/>
      <c r="L27" s="234"/>
    </row>
    <row r="28" spans="1:12" s="233" customFormat="1" x14ac:dyDescent="0.25">
      <c r="A28" s="19" t="s">
        <v>204</v>
      </c>
      <c r="B28" s="241"/>
      <c r="C28" s="242">
        <v>516.49569583931134</v>
      </c>
      <c r="D28" s="51"/>
      <c r="E28" s="246"/>
      <c r="G28" s="235"/>
      <c r="H28" s="236"/>
      <c r="I28" s="51"/>
      <c r="J28" s="51"/>
      <c r="K28" s="51"/>
      <c r="L28" s="234"/>
    </row>
    <row r="29" spans="1:12" s="233" customFormat="1" x14ac:dyDescent="0.25">
      <c r="A29" s="240" t="s">
        <v>133</v>
      </c>
      <c r="B29" s="241">
        <v>646.16086065573768</v>
      </c>
      <c r="C29" s="242">
        <v>542.26397248495266</v>
      </c>
      <c r="D29" s="51"/>
      <c r="E29" s="51"/>
      <c r="G29" s="235"/>
      <c r="H29" s="236"/>
      <c r="I29" s="51"/>
      <c r="J29" s="51"/>
      <c r="K29" s="51"/>
      <c r="L29" s="234"/>
    </row>
    <row r="30" spans="1:12" s="233" customFormat="1" x14ac:dyDescent="0.25">
      <c r="A30" s="247" t="s">
        <v>184</v>
      </c>
      <c r="B30" s="241">
        <v>434.73345588235287</v>
      </c>
      <c r="C30" s="242">
        <v>414.53987730061345</v>
      </c>
      <c r="D30" s="51"/>
      <c r="E30" s="51"/>
      <c r="G30" s="235"/>
      <c r="H30" s="236"/>
      <c r="I30" s="51"/>
      <c r="J30" s="51"/>
      <c r="K30" s="51"/>
      <c r="L30" s="234"/>
    </row>
    <row r="31" spans="1:12" s="233" customFormat="1" x14ac:dyDescent="0.25">
      <c r="A31" s="240" t="s">
        <v>188</v>
      </c>
      <c r="B31" s="241">
        <v>950.32124999999996</v>
      </c>
      <c r="C31" s="242">
        <v>955.47625000000005</v>
      </c>
      <c r="D31" s="248"/>
      <c r="E31" s="51"/>
      <c r="G31" s="235"/>
      <c r="H31" s="236"/>
      <c r="I31" s="51"/>
      <c r="J31" s="51"/>
      <c r="K31" s="51"/>
      <c r="L31" s="234"/>
    </row>
    <row r="32" spans="1:12" s="233" customFormat="1" x14ac:dyDescent="0.25">
      <c r="A32" s="482" t="s">
        <v>189</v>
      </c>
      <c r="B32" s="241">
        <v>760.25700000000006</v>
      </c>
      <c r="C32" s="242">
        <v>771.66085499999997</v>
      </c>
      <c r="D32" s="248"/>
      <c r="E32" s="51"/>
      <c r="G32" s="235"/>
      <c r="H32" s="236"/>
      <c r="I32" s="51"/>
      <c r="J32" s="51"/>
      <c r="K32" s="51"/>
      <c r="L32" s="234"/>
    </row>
    <row r="33" spans="1:12" s="233" customFormat="1" x14ac:dyDescent="0.25">
      <c r="A33" s="482" t="s">
        <v>190</v>
      </c>
      <c r="B33" s="241">
        <v>902.80518749999987</v>
      </c>
      <c r="C33" s="242">
        <v>916.34726531249976</v>
      </c>
      <c r="D33" s="248"/>
      <c r="E33" s="51"/>
      <c r="G33" s="235"/>
      <c r="H33" s="236"/>
      <c r="I33" s="51"/>
      <c r="J33" s="51"/>
      <c r="K33" s="51"/>
      <c r="L33" s="234"/>
    </row>
    <row r="34" spans="1:12" s="233" customFormat="1" x14ac:dyDescent="0.25">
      <c r="A34" s="483" t="s">
        <v>175</v>
      </c>
      <c r="B34" s="484"/>
      <c r="C34" s="242">
        <v>676.35217391304354</v>
      </c>
      <c r="D34" s="248"/>
      <c r="E34" s="51"/>
      <c r="G34" s="235"/>
      <c r="H34" s="236"/>
      <c r="I34" s="51"/>
      <c r="J34" s="51"/>
      <c r="K34" s="51"/>
      <c r="L34" s="234"/>
    </row>
    <row r="35" spans="1:12" s="233" customFormat="1" ht="16.5" thickBot="1" x14ac:dyDescent="0.3">
      <c r="A35" s="250" t="s">
        <v>136</v>
      </c>
      <c r="B35" s="485">
        <v>670.70373746581583</v>
      </c>
      <c r="C35" s="252">
        <v>848.62975778546718</v>
      </c>
      <c r="D35" s="248"/>
      <c r="E35" s="51"/>
      <c r="G35" s="235"/>
      <c r="H35" s="236"/>
      <c r="I35" s="51"/>
      <c r="J35" s="51"/>
      <c r="K35" s="51"/>
      <c r="L35" s="234"/>
    </row>
    <row r="36" spans="1:12" s="233" customFormat="1" ht="28.5" customHeight="1" x14ac:dyDescent="0.25">
      <c r="A36" s="311"/>
      <c r="B36" s="312"/>
      <c r="C36" s="312"/>
      <c r="D36" s="248"/>
      <c r="E36" s="51"/>
      <c r="G36" s="235"/>
      <c r="H36" s="236"/>
      <c r="I36" s="51"/>
      <c r="J36" s="51"/>
      <c r="K36" s="51"/>
      <c r="L36" s="234"/>
    </row>
    <row r="37" spans="1:12" s="225" customFormat="1" x14ac:dyDescent="0.25">
      <c r="A37" s="222" t="s">
        <v>138</v>
      </c>
      <c r="C37" s="203" t="s">
        <v>139</v>
      </c>
    </row>
    <row r="38" spans="1:12" s="225" customFormat="1" x14ac:dyDescent="0.25">
      <c r="A38" s="7" t="s">
        <v>140</v>
      </c>
      <c r="C38" s="12" t="s">
        <v>141</v>
      </c>
    </row>
    <row r="39" spans="1:12" s="225" customFormat="1" ht="54" customHeight="1" x14ac:dyDescent="0.25">
      <c r="A39" s="222" t="s">
        <v>142</v>
      </c>
      <c r="C39" s="203" t="s">
        <v>143</v>
      </c>
      <c r="D39" s="226"/>
    </row>
    <row r="40" spans="1:12" s="225" customFormat="1" ht="25.5" customHeight="1" x14ac:dyDescent="0.25">
      <c r="A40" s="224"/>
      <c r="C40" s="203"/>
    </row>
    <row r="41" spans="1:12" s="225" customFormat="1" x14ac:dyDescent="0.25">
      <c r="A41" s="222" t="s">
        <v>144</v>
      </c>
      <c r="C41" s="203" t="s">
        <v>145</v>
      </c>
    </row>
    <row r="42" spans="1:12" s="225" customFormat="1" x14ac:dyDescent="0.25">
      <c r="A42" s="222" t="s">
        <v>146</v>
      </c>
      <c r="C42" s="203" t="s">
        <v>147</v>
      </c>
    </row>
    <row r="43" spans="1:12" s="225" customFormat="1" ht="54.75" customHeight="1" x14ac:dyDescent="0.25">
      <c r="A43" s="7" t="s">
        <v>148</v>
      </c>
      <c r="C43" s="203" t="s">
        <v>149</v>
      </c>
    </row>
    <row r="44" spans="1:12" s="225" customFormat="1" ht="27" customHeight="1" x14ac:dyDescent="0.25">
      <c r="A44" s="224"/>
    </row>
    <row r="45" spans="1:12" s="225" customFormat="1" ht="15.75" customHeight="1" x14ac:dyDescent="0.25">
      <c r="A45" s="205" t="s">
        <v>150</v>
      </c>
      <c r="C45" s="405" t="s">
        <v>713</v>
      </c>
      <c r="E45" s="462"/>
    </row>
    <row r="46" spans="1:12" s="225" customFormat="1" ht="15.75" customHeight="1" x14ac:dyDescent="0.25">
      <c r="A46" s="205" t="s">
        <v>151</v>
      </c>
      <c r="C46" s="405" t="s">
        <v>712</v>
      </c>
    </row>
    <row r="47" spans="1:12" s="225" customFormat="1" ht="15.75" customHeight="1" x14ac:dyDescent="0.25">
      <c r="A47" s="205"/>
      <c r="C47" s="405" t="s">
        <v>711</v>
      </c>
    </row>
    <row r="48" spans="1:12" s="225" customFormat="1" ht="51" customHeight="1" x14ac:dyDescent="0.25">
      <c r="A48" s="202" t="s">
        <v>152</v>
      </c>
      <c r="C48" s="405" t="s">
        <v>720</v>
      </c>
    </row>
    <row r="49" spans="2:16" s="233" customFormat="1" x14ac:dyDescent="0.25">
      <c r="B49" s="238"/>
      <c r="C49" s="405"/>
      <c r="D49" s="249"/>
      <c r="E49" s="601"/>
      <c r="F49" s="601"/>
      <c r="G49" s="601"/>
      <c r="H49" s="601"/>
      <c r="I49" s="601"/>
      <c r="J49" s="601"/>
      <c r="K49" s="601"/>
      <c r="L49" s="601"/>
      <c r="M49" s="601"/>
      <c r="N49" s="239"/>
      <c r="O49" s="239"/>
    </row>
    <row r="50" spans="2:16" x14ac:dyDescent="0.25">
      <c r="E50" s="599"/>
      <c r="F50" s="599"/>
      <c r="G50" s="599"/>
      <c r="H50" s="53"/>
      <c r="I50" s="211"/>
      <c r="J50" s="54"/>
      <c r="K50" s="53"/>
      <c r="L50" s="211"/>
      <c r="M50" s="54"/>
      <c r="N50" s="238"/>
      <c r="O50" s="238"/>
      <c r="P50" s="238"/>
    </row>
    <row r="51" spans="2:16" x14ac:dyDescent="0.25">
      <c r="E51" s="599"/>
      <c r="F51" s="599"/>
      <c r="G51" s="599"/>
      <c r="H51" s="53"/>
      <c r="I51" s="211"/>
      <c r="J51" s="54"/>
      <c r="K51" s="53"/>
      <c r="L51" s="211"/>
      <c r="M51" s="54"/>
      <c r="N51" s="238"/>
      <c r="O51" s="238"/>
      <c r="P51" s="238"/>
    </row>
    <row r="52" spans="2:16" x14ac:dyDescent="0.25">
      <c r="E52" s="599"/>
      <c r="F52" s="599"/>
      <c r="G52" s="599"/>
      <c r="H52" s="53"/>
      <c r="I52" s="211"/>
      <c r="J52" s="54"/>
      <c r="K52" s="53"/>
      <c r="L52" s="211"/>
      <c r="M52" s="54"/>
      <c r="N52" s="238"/>
      <c r="O52" s="238"/>
      <c r="P52" s="238"/>
    </row>
    <row r="53" spans="2:16" x14ac:dyDescent="0.25">
      <c r="E53" s="599"/>
      <c r="F53" s="599"/>
      <c r="G53" s="599"/>
      <c r="H53" s="53"/>
      <c r="I53" s="211"/>
      <c r="J53" s="54"/>
      <c r="K53" s="53"/>
      <c r="L53" s="211"/>
      <c r="M53" s="54"/>
      <c r="N53" s="238"/>
      <c r="O53" s="238"/>
      <c r="P53" s="238"/>
    </row>
    <row r="54" spans="2:16" x14ac:dyDescent="0.25">
      <c r="E54" s="599"/>
      <c r="F54" s="599"/>
      <c r="G54" s="599"/>
      <c r="H54" s="53"/>
      <c r="I54" s="211"/>
      <c r="J54" s="54"/>
      <c r="K54" s="53"/>
      <c r="L54" s="211"/>
      <c r="M54" s="54"/>
      <c r="N54" s="238"/>
      <c r="O54" s="238"/>
      <c r="P54" s="238"/>
    </row>
    <row r="55" spans="2:16" x14ac:dyDescent="0.25">
      <c r="E55" s="599"/>
      <c r="F55" s="599"/>
      <c r="G55" s="599"/>
      <c r="H55" s="53"/>
      <c r="I55" s="211"/>
      <c r="J55" s="54"/>
      <c r="K55" s="53"/>
      <c r="L55" s="55"/>
      <c r="M55" s="56"/>
      <c r="N55" s="238"/>
      <c r="O55" s="238"/>
      <c r="P55" s="238"/>
    </row>
    <row r="56" spans="2:16" x14ac:dyDescent="0.25">
      <c r="E56" s="600"/>
      <c r="F56" s="600"/>
      <c r="G56" s="600"/>
      <c r="H56" s="57"/>
      <c r="I56" s="55"/>
      <c r="J56" s="56"/>
      <c r="K56" s="57"/>
      <c r="L56" s="55"/>
      <c r="M56" s="56"/>
      <c r="N56" s="238"/>
      <c r="O56" s="238"/>
      <c r="P56" s="238"/>
    </row>
    <row r="57" spans="2:16" x14ac:dyDescent="0.25">
      <c r="E57" s="599"/>
      <c r="F57" s="599"/>
      <c r="G57" s="599"/>
      <c r="H57" s="53"/>
      <c r="I57" s="211"/>
      <c r="J57" s="54"/>
      <c r="K57" s="53"/>
      <c r="L57" s="211"/>
      <c r="M57" s="54"/>
      <c r="N57" s="238"/>
      <c r="O57" s="238"/>
      <c r="P57" s="238"/>
    </row>
    <row r="58" spans="2:16" x14ac:dyDescent="0.25">
      <c r="E58" s="599"/>
      <c r="F58" s="599"/>
      <c r="G58" s="599"/>
      <c r="H58" s="53"/>
      <c r="I58" s="211"/>
      <c r="J58" s="54"/>
      <c r="K58" s="53"/>
      <c r="L58" s="211"/>
      <c r="M58" s="54"/>
      <c r="N58" s="238"/>
      <c r="O58" s="238"/>
      <c r="P58" s="238"/>
    </row>
    <row r="59" spans="2:16" x14ac:dyDescent="0.25">
      <c r="E59" s="599"/>
      <c r="F59" s="599"/>
      <c r="G59" s="599"/>
      <c r="H59" s="53"/>
      <c r="I59" s="211"/>
      <c r="J59" s="54"/>
      <c r="K59" s="53"/>
      <c r="L59" s="211"/>
      <c r="M59" s="54"/>
      <c r="N59" s="238"/>
      <c r="O59" s="238"/>
      <c r="P59" s="238"/>
    </row>
    <row r="60" spans="2:16" x14ac:dyDescent="0.25">
      <c r="E60" s="600"/>
      <c r="F60" s="600"/>
      <c r="G60" s="600"/>
      <c r="H60" s="57"/>
      <c r="I60" s="55"/>
      <c r="J60" s="56"/>
      <c r="K60" s="57"/>
      <c r="L60" s="55"/>
      <c r="M60" s="56"/>
      <c r="N60" s="238"/>
      <c r="O60" s="238"/>
      <c r="P60" s="238"/>
    </row>
    <row r="61" spans="2:16" x14ac:dyDescent="0.25">
      <c r="E61" s="599"/>
      <c r="F61" s="599"/>
      <c r="G61" s="599"/>
      <c r="H61" s="53"/>
      <c r="I61" s="211"/>
      <c r="J61" s="54"/>
      <c r="K61" s="53"/>
      <c r="L61" s="211"/>
      <c r="M61" s="54"/>
      <c r="N61" s="238"/>
      <c r="O61" s="238"/>
      <c r="P61" s="238"/>
    </row>
    <row r="62" spans="2:16" x14ac:dyDescent="0.25">
      <c r="E62" s="238"/>
      <c r="F62" s="238"/>
      <c r="G62" s="238"/>
      <c r="H62" s="238"/>
      <c r="I62" s="238"/>
      <c r="J62" s="238"/>
      <c r="K62" s="238"/>
      <c r="L62" s="238"/>
      <c r="M62" s="238"/>
      <c r="N62" s="238"/>
      <c r="O62" s="238"/>
      <c r="P62" s="238"/>
    </row>
    <row r="63" spans="2:16" x14ac:dyDescent="0.25">
      <c r="F63" s="51"/>
      <c r="G63" s="51"/>
      <c r="H63" s="51"/>
      <c r="L63" s="51"/>
    </row>
    <row r="64" spans="2:16" x14ac:dyDescent="0.25">
      <c r="F64" s="51"/>
      <c r="G64" s="51"/>
      <c r="H64" s="51"/>
      <c r="L64" s="51"/>
    </row>
    <row r="65" spans="6:12" x14ac:dyDescent="0.25">
      <c r="F65" s="51"/>
      <c r="G65" s="51"/>
      <c r="H65" s="51"/>
      <c r="L65" s="51"/>
    </row>
    <row r="66" spans="6:12" x14ac:dyDescent="0.25">
      <c r="F66" s="51"/>
      <c r="G66" s="51"/>
      <c r="H66" s="51"/>
      <c r="L66" s="51"/>
    </row>
    <row r="67" spans="6:12" x14ac:dyDescent="0.25">
      <c r="F67" s="51"/>
      <c r="G67" s="51"/>
      <c r="H67" s="51"/>
      <c r="L67" s="51"/>
    </row>
    <row r="68" spans="6:12" x14ac:dyDescent="0.25">
      <c r="F68" s="51"/>
      <c r="G68" s="51"/>
      <c r="H68" s="51"/>
      <c r="L68" s="51"/>
    </row>
    <row r="69" spans="6:12" x14ac:dyDescent="0.25">
      <c r="F69" s="51"/>
      <c r="G69" s="51"/>
      <c r="H69" s="51"/>
      <c r="L69" s="51"/>
    </row>
    <row r="70" spans="6:12" x14ac:dyDescent="0.25">
      <c r="F70" s="51"/>
      <c r="G70" s="51"/>
      <c r="H70" s="51"/>
      <c r="L70" s="51"/>
    </row>
    <row r="71" spans="6:12" x14ac:dyDescent="0.25">
      <c r="F71" s="51"/>
      <c r="G71" s="51"/>
      <c r="H71" s="51"/>
      <c r="L71" s="51"/>
    </row>
    <row r="72" spans="6:12" x14ac:dyDescent="0.25">
      <c r="F72" s="51"/>
      <c r="G72" s="51"/>
      <c r="H72" s="51"/>
      <c r="L72" s="51"/>
    </row>
    <row r="73" spans="6:12" x14ac:dyDescent="0.25">
      <c r="F73" s="51"/>
      <c r="G73" s="51"/>
      <c r="H73" s="51"/>
      <c r="L73" s="51"/>
    </row>
    <row r="74" spans="6:12" x14ac:dyDescent="0.25">
      <c r="F74" s="51"/>
      <c r="G74" s="51"/>
      <c r="H74" s="51"/>
      <c r="L74" s="51"/>
    </row>
    <row r="75" spans="6:12" x14ac:dyDescent="0.25">
      <c r="F75" s="51"/>
      <c r="G75" s="51"/>
      <c r="H75" s="51"/>
      <c r="L75" s="51"/>
    </row>
    <row r="76" spans="6:12" x14ac:dyDescent="0.25">
      <c r="F76" s="51"/>
      <c r="G76" s="51"/>
      <c r="H76" s="51"/>
      <c r="L76" s="51"/>
    </row>
    <row r="77" spans="6:12" x14ac:dyDescent="0.25">
      <c r="F77" s="51"/>
      <c r="G77" s="51"/>
      <c r="H77" s="51"/>
      <c r="L77" s="51"/>
    </row>
    <row r="78" spans="6:12" x14ac:dyDescent="0.25">
      <c r="F78" s="51"/>
      <c r="G78" s="51"/>
      <c r="H78" s="51"/>
      <c r="L78" s="51"/>
    </row>
    <row r="79" spans="6:12" x14ac:dyDescent="0.25">
      <c r="F79" s="51"/>
      <c r="G79" s="51"/>
      <c r="H79" s="51"/>
      <c r="L79" s="51"/>
    </row>
    <row r="80" spans="6:12" x14ac:dyDescent="0.25">
      <c r="F80" s="51"/>
      <c r="G80" s="51"/>
      <c r="H80" s="51"/>
      <c r="L80" s="51"/>
    </row>
    <row r="81" spans="6:12" x14ac:dyDescent="0.25">
      <c r="F81" s="51"/>
      <c r="G81" s="51"/>
      <c r="H81" s="51"/>
      <c r="L81" s="51"/>
    </row>
    <row r="82" spans="6:12" x14ac:dyDescent="0.25">
      <c r="F82" s="51"/>
      <c r="G82" s="51"/>
      <c r="H82" s="51"/>
      <c r="L82" s="51"/>
    </row>
    <row r="83" spans="6:12" x14ac:dyDescent="0.25">
      <c r="F83" s="51"/>
      <c r="G83" s="51"/>
      <c r="H83" s="51"/>
      <c r="L83" s="51"/>
    </row>
    <row r="84" spans="6:12" x14ac:dyDescent="0.25">
      <c r="F84" s="51"/>
      <c r="G84" s="51"/>
      <c r="H84" s="51"/>
      <c r="L84" s="51"/>
    </row>
    <row r="85" spans="6:12" x14ac:dyDescent="0.25">
      <c r="F85" s="51"/>
      <c r="G85" s="51"/>
      <c r="H85" s="51"/>
      <c r="L85" s="51"/>
    </row>
    <row r="86" spans="6:12" x14ac:dyDescent="0.25">
      <c r="F86" s="51"/>
      <c r="G86" s="51"/>
      <c r="H86" s="51"/>
      <c r="L86" s="51"/>
    </row>
    <row r="87" spans="6:12" x14ac:dyDescent="0.25">
      <c r="F87" s="51"/>
      <c r="G87" s="51"/>
      <c r="H87" s="51"/>
      <c r="L87" s="51"/>
    </row>
  </sheetData>
  <customSheetViews>
    <customSheetView guid="{584FE996-15E6-49A3-8604-0667E14E6CF9}" showPageBreaks="1" fitToPage="1" printArea="1" hiddenColumns="1" view="pageBreakPreview">
      <selection activeCell="C4" sqref="C4"/>
      <pageMargins left="0.23622047244094491" right="3.937007874015748E-2" top="0.19685039370078741" bottom="0.19685039370078741" header="0.31496062992125984" footer="0.31496062992125984"/>
      <printOptions horizontalCentered="1"/>
      <pageSetup paperSize="9" scale="75" orientation="portrait" r:id="rId1"/>
    </customSheetView>
    <customSheetView guid="{89D678F6-6366-46B4-AC47-E6EDA7576597}" showPageBreaks="1" fitToPage="1" printArea="1" hiddenColumns="1" view="pageBreakPreview">
      <selection activeCell="C4" sqref="C4"/>
      <pageMargins left="0.23622047244094491" right="3.937007874015748E-2" top="0.19685039370078741" bottom="0.19685039370078741" header="0.31496062992125984" footer="0.31496062992125984"/>
      <printOptions horizontalCentered="1"/>
      <pageSetup paperSize="9" scale="71" orientation="portrait" r:id="rId2"/>
    </customSheetView>
  </customSheetViews>
  <mergeCells count="19">
    <mergeCell ref="B2:C2"/>
    <mergeCell ref="E56:G56"/>
    <mergeCell ref="E50:G50"/>
    <mergeCell ref="E49:M49"/>
    <mergeCell ref="A4:C4"/>
    <mergeCell ref="A6:A8"/>
    <mergeCell ref="B6:C6"/>
    <mergeCell ref="B7:B8"/>
    <mergeCell ref="C7:C8"/>
    <mergeCell ref="E51:G51"/>
    <mergeCell ref="E52:G52"/>
    <mergeCell ref="E53:G53"/>
    <mergeCell ref="E54:G54"/>
    <mergeCell ref="E55:G55"/>
    <mergeCell ref="E57:G57"/>
    <mergeCell ref="E58:G58"/>
    <mergeCell ref="E59:G59"/>
    <mergeCell ref="E60:G60"/>
    <mergeCell ref="E61:G61"/>
  </mergeCells>
  <dataValidations count="1">
    <dataValidation type="custom" allowBlank="1" showInputMessage="1" showErrorMessage="1" error="НЕ ТРОГАТЬ!!!_x000a_" sqref="A49 IQ49:IW49 SM49:SS49 ACI49:ACO49 AME49:AMK49 AWA49:AWG49 BFW49:BGC49 BPS49:BPY49 BZO49:BZU49 CJK49:CJQ49 CTG49:CTM49 DDC49:DDI49 DMY49:DNE49 DWU49:DXA49 EGQ49:EGW49 EQM49:EQS49 FAI49:FAO49 FKE49:FKK49 FUA49:FUG49 GDW49:GEC49 GNS49:GNY49 GXO49:GXU49 HHK49:HHQ49 HRG49:HRM49 IBC49:IBI49 IKY49:ILE49 IUU49:IVA49 JEQ49:JEW49 JOM49:JOS49 JYI49:JYO49 KIE49:KIK49 KSA49:KSG49 LBW49:LCC49 LLS49:LLY49 LVO49:LVU49 MFK49:MFQ49 MPG49:MPM49 MZC49:MZI49 NIY49:NJE49 NSU49:NTA49 OCQ49:OCW49 OMM49:OMS49 OWI49:OWO49 PGE49:PGK49 PQA49:PQG49 PZW49:QAC49 QJS49:QJY49 QTO49:QTU49 RDK49:RDQ49 RNG49:RNM49 RXC49:RXI49 SGY49:SHE49 SQU49:SRA49 TAQ49:TAW49 TKM49:TKS49 TUI49:TUO49 UEE49:UEK49 UOA49:UOG49 UXW49:UYC49 VHS49:VHY49 VRO49:VRU49 WBK49:WBQ49 WLG49:WLM49 WVC49:WVI49 A65572 IQ65572:IW65572 SM65572:SS65572 ACI65572:ACO65572 AME65572:AMK65572 AWA65572:AWG65572 BFW65572:BGC65572 BPS65572:BPY65572 BZO65572:BZU65572 CJK65572:CJQ65572 CTG65572:CTM65572 DDC65572:DDI65572 DMY65572:DNE65572 DWU65572:DXA65572 EGQ65572:EGW65572 EQM65572:EQS65572 FAI65572:FAO65572 FKE65572:FKK65572 FUA65572:FUG65572 GDW65572:GEC65572 GNS65572:GNY65572 GXO65572:GXU65572 HHK65572:HHQ65572 HRG65572:HRM65572 IBC65572:IBI65572 IKY65572:ILE65572 IUU65572:IVA65572 JEQ65572:JEW65572 JOM65572:JOS65572 JYI65572:JYO65572 KIE65572:KIK65572 KSA65572:KSG65572 LBW65572:LCC65572 LLS65572:LLY65572 LVO65572:LVU65572 MFK65572:MFQ65572 MPG65572:MPM65572 MZC65572:MZI65572 NIY65572:NJE65572 NSU65572:NTA65572 OCQ65572:OCW65572 OMM65572:OMS65572 OWI65572:OWO65572 PGE65572:PGK65572 PQA65572:PQG65572 PZW65572:QAC65572 QJS65572:QJY65572 QTO65572:QTU65572 RDK65572:RDQ65572 RNG65572:RNM65572 RXC65572:RXI65572 SGY65572:SHE65572 SQU65572:SRA65572 TAQ65572:TAW65572 TKM65572:TKS65572 TUI65572:TUO65572 UEE65572:UEK65572 UOA65572:UOG65572 UXW65572:UYC65572 VHS65572:VHY65572 VRO65572:VRU65572 WBK65572:WBQ65572 WLG65572:WLM65572 WVC65572:WVI65572 A131108 IQ131108:IW131108 SM131108:SS131108 ACI131108:ACO131108 AME131108:AMK131108 AWA131108:AWG131108 BFW131108:BGC131108 BPS131108:BPY131108 BZO131108:BZU131108 CJK131108:CJQ131108 CTG131108:CTM131108 DDC131108:DDI131108 DMY131108:DNE131108 DWU131108:DXA131108 EGQ131108:EGW131108 EQM131108:EQS131108 FAI131108:FAO131108 FKE131108:FKK131108 FUA131108:FUG131108 GDW131108:GEC131108 GNS131108:GNY131108 GXO131108:GXU131108 HHK131108:HHQ131108 HRG131108:HRM131108 IBC131108:IBI131108 IKY131108:ILE131108 IUU131108:IVA131108 JEQ131108:JEW131108 JOM131108:JOS131108 JYI131108:JYO131108 KIE131108:KIK131108 KSA131108:KSG131108 LBW131108:LCC131108 LLS131108:LLY131108 LVO131108:LVU131108 MFK131108:MFQ131108 MPG131108:MPM131108 MZC131108:MZI131108 NIY131108:NJE131108 NSU131108:NTA131108 OCQ131108:OCW131108 OMM131108:OMS131108 OWI131108:OWO131108 PGE131108:PGK131108 PQA131108:PQG131108 PZW131108:QAC131108 QJS131108:QJY131108 QTO131108:QTU131108 RDK131108:RDQ131108 RNG131108:RNM131108 RXC131108:RXI131108 SGY131108:SHE131108 SQU131108:SRA131108 TAQ131108:TAW131108 TKM131108:TKS131108 TUI131108:TUO131108 UEE131108:UEK131108 UOA131108:UOG131108 UXW131108:UYC131108 VHS131108:VHY131108 VRO131108:VRU131108 WBK131108:WBQ131108 WLG131108:WLM131108 WVC131108:WVI131108 A196644 IQ196644:IW196644 SM196644:SS196644 ACI196644:ACO196644 AME196644:AMK196644 AWA196644:AWG196644 BFW196644:BGC196644 BPS196644:BPY196644 BZO196644:BZU196644 CJK196644:CJQ196644 CTG196644:CTM196644 DDC196644:DDI196644 DMY196644:DNE196644 DWU196644:DXA196644 EGQ196644:EGW196644 EQM196644:EQS196644 FAI196644:FAO196644 FKE196644:FKK196644 FUA196644:FUG196644 GDW196644:GEC196644 GNS196644:GNY196644 GXO196644:GXU196644 HHK196644:HHQ196644 HRG196644:HRM196644 IBC196644:IBI196644 IKY196644:ILE196644 IUU196644:IVA196644 JEQ196644:JEW196644 JOM196644:JOS196644 JYI196644:JYO196644 KIE196644:KIK196644 KSA196644:KSG196644 LBW196644:LCC196644 LLS196644:LLY196644 LVO196644:LVU196644 MFK196644:MFQ196644 MPG196644:MPM196644 MZC196644:MZI196644 NIY196644:NJE196644 NSU196644:NTA196644 OCQ196644:OCW196644 OMM196644:OMS196644 OWI196644:OWO196644 PGE196644:PGK196644 PQA196644:PQG196644 PZW196644:QAC196644 QJS196644:QJY196644 QTO196644:QTU196644 RDK196644:RDQ196644 RNG196644:RNM196644 RXC196644:RXI196644 SGY196644:SHE196644 SQU196644:SRA196644 TAQ196644:TAW196644 TKM196644:TKS196644 TUI196644:TUO196644 UEE196644:UEK196644 UOA196644:UOG196644 UXW196644:UYC196644 VHS196644:VHY196644 VRO196644:VRU196644 WBK196644:WBQ196644 WLG196644:WLM196644 WVC196644:WVI196644 A262180 IQ262180:IW262180 SM262180:SS262180 ACI262180:ACO262180 AME262180:AMK262180 AWA262180:AWG262180 BFW262180:BGC262180 BPS262180:BPY262180 BZO262180:BZU262180 CJK262180:CJQ262180 CTG262180:CTM262180 DDC262180:DDI262180 DMY262180:DNE262180 DWU262180:DXA262180 EGQ262180:EGW262180 EQM262180:EQS262180 FAI262180:FAO262180 FKE262180:FKK262180 FUA262180:FUG262180 GDW262180:GEC262180 GNS262180:GNY262180 GXO262180:GXU262180 HHK262180:HHQ262180 HRG262180:HRM262180 IBC262180:IBI262180 IKY262180:ILE262180 IUU262180:IVA262180 JEQ262180:JEW262180 JOM262180:JOS262180 JYI262180:JYO262180 KIE262180:KIK262180 KSA262180:KSG262180 LBW262180:LCC262180 LLS262180:LLY262180 LVO262180:LVU262180 MFK262180:MFQ262180 MPG262180:MPM262180 MZC262180:MZI262180 NIY262180:NJE262180 NSU262180:NTA262180 OCQ262180:OCW262180 OMM262180:OMS262180 OWI262180:OWO262180 PGE262180:PGK262180 PQA262180:PQG262180 PZW262180:QAC262180 QJS262180:QJY262180 QTO262180:QTU262180 RDK262180:RDQ262180 RNG262180:RNM262180 RXC262180:RXI262180 SGY262180:SHE262180 SQU262180:SRA262180 TAQ262180:TAW262180 TKM262180:TKS262180 TUI262180:TUO262180 UEE262180:UEK262180 UOA262180:UOG262180 UXW262180:UYC262180 VHS262180:VHY262180 VRO262180:VRU262180 WBK262180:WBQ262180 WLG262180:WLM262180 WVC262180:WVI262180 A327716 IQ327716:IW327716 SM327716:SS327716 ACI327716:ACO327716 AME327716:AMK327716 AWA327716:AWG327716 BFW327716:BGC327716 BPS327716:BPY327716 BZO327716:BZU327716 CJK327716:CJQ327716 CTG327716:CTM327716 DDC327716:DDI327716 DMY327716:DNE327716 DWU327716:DXA327716 EGQ327716:EGW327716 EQM327716:EQS327716 FAI327716:FAO327716 FKE327716:FKK327716 FUA327716:FUG327716 GDW327716:GEC327716 GNS327716:GNY327716 GXO327716:GXU327716 HHK327716:HHQ327716 HRG327716:HRM327716 IBC327716:IBI327716 IKY327716:ILE327716 IUU327716:IVA327716 JEQ327716:JEW327716 JOM327716:JOS327716 JYI327716:JYO327716 KIE327716:KIK327716 KSA327716:KSG327716 LBW327716:LCC327716 LLS327716:LLY327716 LVO327716:LVU327716 MFK327716:MFQ327716 MPG327716:MPM327716 MZC327716:MZI327716 NIY327716:NJE327716 NSU327716:NTA327716 OCQ327716:OCW327716 OMM327716:OMS327716 OWI327716:OWO327716 PGE327716:PGK327716 PQA327716:PQG327716 PZW327716:QAC327716 QJS327716:QJY327716 QTO327716:QTU327716 RDK327716:RDQ327716 RNG327716:RNM327716 RXC327716:RXI327716 SGY327716:SHE327716 SQU327716:SRA327716 TAQ327716:TAW327716 TKM327716:TKS327716 TUI327716:TUO327716 UEE327716:UEK327716 UOA327716:UOG327716 UXW327716:UYC327716 VHS327716:VHY327716 VRO327716:VRU327716 WBK327716:WBQ327716 WLG327716:WLM327716 WVC327716:WVI327716 A393252 IQ393252:IW393252 SM393252:SS393252 ACI393252:ACO393252 AME393252:AMK393252 AWA393252:AWG393252 BFW393252:BGC393252 BPS393252:BPY393252 BZO393252:BZU393252 CJK393252:CJQ393252 CTG393252:CTM393252 DDC393252:DDI393252 DMY393252:DNE393252 DWU393252:DXA393252 EGQ393252:EGW393252 EQM393252:EQS393252 FAI393252:FAO393252 FKE393252:FKK393252 FUA393252:FUG393252 GDW393252:GEC393252 GNS393252:GNY393252 GXO393252:GXU393252 HHK393252:HHQ393252 HRG393252:HRM393252 IBC393252:IBI393252 IKY393252:ILE393252 IUU393252:IVA393252 JEQ393252:JEW393252 JOM393252:JOS393252 JYI393252:JYO393252 KIE393252:KIK393252 KSA393252:KSG393252 LBW393252:LCC393252 LLS393252:LLY393252 LVO393252:LVU393252 MFK393252:MFQ393252 MPG393252:MPM393252 MZC393252:MZI393252 NIY393252:NJE393252 NSU393252:NTA393252 OCQ393252:OCW393252 OMM393252:OMS393252 OWI393252:OWO393252 PGE393252:PGK393252 PQA393252:PQG393252 PZW393252:QAC393252 QJS393252:QJY393252 QTO393252:QTU393252 RDK393252:RDQ393252 RNG393252:RNM393252 RXC393252:RXI393252 SGY393252:SHE393252 SQU393252:SRA393252 TAQ393252:TAW393252 TKM393252:TKS393252 TUI393252:TUO393252 UEE393252:UEK393252 UOA393252:UOG393252 UXW393252:UYC393252 VHS393252:VHY393252 VRO393252:VRU393252 WBK393252:WBQ393252 WLG393252:WLM393252 WVC393252:WVI393252 A458788 IQ458788:IW458788 SM458788:SS458788 ACI458788:ACO458788 AME458788:AMK458788 AWA458788:AWG458788 BFW458788:BGC458788 BPS458788:BPY458788 BZO458788:BZU458788 CJK458788:CJQ458788 CTG458788:CTM458788 DDC458788:DDI458788 DMY458788:DNE458788 DWU458788:DXA458788 EGQ458788:EGW458788 EQM458788:EQS458788 FAI458788:FAO458788 FKE458788:FKK458788 FUA458788:FUG458788 GDW458788:GEC458788 GNS458788:GNY458788 GXO458788:GXU458788 HHK458788:HHQ458788 HRG458788:HRM458788 IBC458788:IBI458788 IKY458788:ILE458788 IUU458788:IVA458788 JEQ458788:JEW458788 JOM458788:JOS458788 JYI458788:JYO458788 KIE458788:KIK458788 KSA458788:KSG458788 LBW458788:LCC458788 LLS458788:LLY458788 LVO458788:LVU458788 MFK458788:MFQ458788 MPG458788:MPM458788 MZC458788:MZI458788 NIY458788:NJE458788 NSU458788:NTA458788 OCQ458788:OCW458788 OMM458788:OMS458788 OWI458788:OWO458788 PGE458788:PGK458788 PQA458788:PQG458788 PZW458788:QAC458788 QJS458788:QJY458788 QTO458788:QTU458788 RDK458788:RDQ458788 RNG458788:RNM458788 RXC458788:RXI458788 SGY458788:SHE458788 SQU458788:SRA458788 TAQ458788:TAW458788 TKM458788:TKS458788 TUI458788:TUO458788 UEE458788:UEK458788 UOA458788:UOG458788 UXW458788:UYC458788 VHS458788:VHY458788 VRO458788:VRU458788 WBK458788:WBQ458788 WLG458788:WLM458788 WVC458788:WVI458788 A524324 IQ524324:IW524324 SM524324:SS524324 ACI524324:ACO524324 AME524324:AMK524324 AWA524324:AWG524324 BFW524324:BGC524324 BPS524324:BPY524324 BZO524324:BZU524324 CJK524324:CJQ524324 CTG524324:CTM524324 DDC524324:DDI524324 DMY524324:DNE524324 DWU524324:DXA524324 EGQ524324:EGW524324 EQM524324:EQS524324 FAI524324:FAO524324 FKE524324:FKK524324 FUA524324:FUG524324 GDW524324:GEC524324 GNS524324:GNY524324 GXO524324:GXU524324 HHK524324:HHQ524324 HRG524324:HRM524324 IBC524324:IBI524324 IKY524324:ILE524324 IUU524324:IVA524324 JEQ524324:JEW524324 JOM524324:JOS524324 JYI524324:JYO524324 KIE524324:KIK524324 KSA524324:KSG524324 LBW524324:LCC524324 LLS524324:LLY524324 LVO524324:LVU524324 MFK524324:MFQ524324 MPG524324:MPM524324 MZC524324:MZI524324 NIY524324:NJE524324 NSU524324:NTA524324 OCQ524324:OCW524324 OMM524324:OMS524324 OWI524324:OWO524324 PGE524324:PGK524324 PQA524324:PQG524324 PZW524324:QAC524324 QJS524324:QJY524324 QTO524324:QTU524324 RDK524324:RDQ524324 RNG524324:RNM524324 RXC524324:RXI524324 SGY524324:SHE524324 SQU524324:SRA524324 TAQ524324:TAW524324 TKM524324:TKS524324 TUI524324:TUO524324 UEE524324:UEK524324 UOA524324:UOG524324 UXW524324:UYC524324 VHS524324:VHY524324 VRO524324:VRU524324 WBK524324:WBQ524324 WLG524324:WLM524324 WVC524324:WVI524324 A589860 IQ589860:IW589860 SM589860:SS589860 ACI589860:ACO589860 AME589860:AMK589860 AWA589860:AWG589860 BFW589860:BGC589860 BPS589860:BPY589860 BZO589860:BZU589860 CJK589860:CJQ589860 CTG589860:CTM589860 DDC589860:DDI589860 DMY589860:DNE589860 DWU589860:DXA589860 EGQ589860:EGW589860 EQM589860:EQS589860 FAI589860:FAO589860 FKE589860:FKK589860 FUA589860:FUG589860 GDW589860:GEC589860 GNS589860:GNY589860 GXO589860:GXU589860 HHK589860:HHQ589860 HRG589860:HRM589860 IBC589860:IBI589860 IKY589860:ILE589860 IUU589860:IVA589860 JEQ589860:JEW589860 JOM589860:JOS589860 JYI589860:JYO589860 KIE589860:KIK589860 KSA589860:KSG589860 LBW589860:LCC589860 LLS589860:LLY589860 LVO589860:LVU589860 MFK589860:MFQ589860 MPG589860:MPM589860 MZC589860:MZI589860 NIY589860:NJE589860 NSU589860:NTA589860 OCQ589860:OCW589860 OMM589860:OMS589860 OWI589860:OWO589860 PGE589860:PGK589860 PQA589860:PQG589860 PZW589860:QAC589860 QJS589860:QJY589860 QTO589860:QTU589860 RDK589860:RDQ589860 RNG589860:RNM589860 RXC589860:RXI589860 SGY589860:SHE589860 SQU589860:SRA589860 TAQ589860:TAW589860 TKM589860:TKS589860 TUI589860:TUO589860 UEE589860:UEK589860 UOA589860:UOG589860 UXW589860:UYC589860 VHS589860:VHY589860 VRO589860:VRU589860 WBK589860:WBQ589860 WLG589860:WLM589860 WVC589860:WVI589860 A655396 IQ655396:IW655396 SM655396:SS655396 ACI655396:ACO655396 AME655396:AMK655396 AWA655396:AWG655396 BFW655396:BGC655396 BPS655396:BPY655396 BZO655396:BZU655396 CJK655396:CJQ655396 CTG655396:CTM655396 DDC655396:DDI655396 DMY655396:DNE655396 DWU655396:DXA655396 EGQ655396:EGW655396 EQM655396:EQS655396 FAI655396:FAO655396 FKE655396:FKK655396 FUA655396:FUG655396 GDW655396:GEC655396 GNS655396:GNY655396 GXO655396:GXU655396 HHK655396:HHQ655396 HRG655396:HRM655396 IBC655396:IBI655396 IKY655396:ILE655396 IUU655396:IVA655396 JEQ655396:JEW655396 JOM655396:JOS655396 JYI655396:JYO655396 KIE655396:KIK655396 KSA655396:KSG655396 LBW655396:LCC655396 LLS655396:LLY655396 LVO655396:LVU655396 MFK655396:MFQ655396 MPG655396:MPM655396 MZC655396:MZI655396 NIY655396:NJE655396 NSU655396:NTA655396 OCQ655396:OCW655396 OMM655396:OMS655396 OWI655396:OWO655396 PGE655396:PGK655396 PQA655396:PQG655396 PZW655396:QAC655396 QJS655396:QJY655396 QTO655396:QTU655396 RDK655396:RDQ655396 RNG655396:RNM655396 RXC655396:RXI655396 SGY655396:SHE655396 SQU655396:SRA655396 TAQ655396:TAW655396 TKM655396:TKS655396 TUI655396:TUO655396 UEE655396:UEK655396 UOA655396:UOG655396 UXW655396:UYC655396 VHS655396:VHY655396 VRO655396:VRU655396 WBK655396:WBQ655396 WLG655396:WLM655396 WVC655396:WVI655396 A720932 IQ720932:IW720932 SM720932:SS720932 ACI720932:ACO720932 AME720932:AMK720932 AWA720932:AWG720932 BFW720932:BGC720932 BPS720932:BPY720932 BZO720932:BZU720932 CJK720932:CJQ720932 CTG720932:CTM720932 DDC720932:DDI720932 DMY720932:DNE720932 DWU720932:DXA720932 EGQ720932:EGW720932 EQM720932:EQS720932 FAI720932:FAO720932 FKE720932:FKK720932 FUA720932:FUG720932 GDW720932:GEC720932 GNS720932:GNY720932 GXO720932:GXU720932 HHK720932:HHQ720932 HRG720932:HRM720932 IBC720932:IBI720932 IKY720932:ILE720932 IUU720932:IVA720932 JEQ720932:JEW720932 JOM720932:JOS720932 JYI720932:JYO720932 KIE720932:KIK720932 KSA720932:KSG720932 LBW720932:LCC720932 LLS720932:LLY720932 LVO720932:LVU720932 MFK720932:MFQ720932 MPG720932:MPM720932 MZC720932:MZI720932 NIY720932:NJE720932 NSU720932:NTA720932 OCQ720932:OCW720932 OMM720932:OMS720932 OWI720932:OWO720932 PGE720932:PGK720932 PQA720932:PQG720932 PZW720932:QAC720932 QJS720932:QJY720932 QTO720932:QTU720932 RDK720932:RDQ720932 RNG720932:RNM720932 RXC720932:RXI720932 SGY720932:SHE720932 SQU720932:SRA720932 TAQ720932:TAW720932 TKM720932:TKS720932 TUI720932:TUO720932 UEE720932:UEK720932 UOA720932:UOG720932 UXW720932:UYC720932 VHS720932:VHY720932 VRO720932:VRU720932 WBK720932:WBQ720932 WLG720932:WLM720932 WVC720932:WVI720932 A786468 IQ786468:IW786468 SM786468:SS786468 ACI786468:ACO786468 AME786468:AMK786468 AWA786468:AWG786468 BFW786468:BGC786468 BPS786468:BPY786468 BZO786468:BZU786468 CJK786468:CJQ786468 CTG786468:CTM786468 DDC786468:DDI786468 DMY786468:DNE786468 DWU786468:DXA786468 EGQ786468:EGW786468 EQM786468:EQS786468 FAI786468:FAO786468 FKE786468:FKK786468 FUA786468:FUG786468 GDW786468:GEC786468 GNS786468:GNY786468 GXO786468:GXU786468 HHK786468:HHQ786468 HRG786468:HRM786468 IBC786468:IBI786468 IKY786468:ILE786468 IUU786468:IVA786468 JEQ786468:JEW786468 JOM786468:JOS786468 JYI786468:JYO786468 KIE786468:KIK786468 KSA786468:KSG786468 LBW786468:LCC786468 LLS786468:LLY786468 LVO786468:LVU786468 MFK786468:MFQ786468 MPG786468:MPM786468 MZC786468:MZI786468 NIY786468:NJE786468 NSU786468:NTA786468 OCQ786468:OCW786468 OMM786468:OMS786468 OWI786468:OWO786468 PGE786468:PGK786468 PQA786468:PQG786468 PZW786468:QAC786468 QJS786468:QJY786468 QTO786468:QTU786468 RDK786468:RDQ786468 RNG786468:RNM786468 RXC786468:RXI786468 SGY786468:SHE786468 SQU786468:SRA786468 TAQ786468:TAW786468 TKM786468:TKS786468 TUI786468:TUO786468 UEE786468:UEK786468 UOA786468:UOG786468 UXW786468:UYC786468 VHS786468:VHY786468 VRO786468:VRU786468 WBK786468:WBQ786468 WLG786468:WLM786468 WVC786468:WVI786468 A852004 IQ852004:IW852004 SM852004:SS852004 ACI852004:ACO852004 AME852004:AMK852004 AWA852004:AWG852004 BFW852004:BGC852004 BPS852004:BPY852004 BZO852004:BZU852004 CJK852004:CJQ852004 CTG852004:CTM852004 DDC852004:DDI852004 DMY852004:DNE852004 DWU852004:DXA852004 EGQ852004:EGW852004 EQM852004:EQS852004 FAI852004:FAO852004 FKE852004:FKK852004 FUA852004:FUG852004 GDW852004:GEC852004 GNS852004:GNY852004 GXO852004:GXU852004 HHK852004:HHQ852004 HRG852004:HRM852004 IBC852004:IBI852004 IKY852004:ILE852004 IUU852004:IVA852004 JEQ852004:JEW852004 JOM852004:JOS852004 JYI852004:JYO852004 KIE852004:KIK852004 KSA852004:KSG852004 LBW852004:LCC852004 LLS852004:LLY852004 LVO852004:LVU852004 MFK852004:MFQ852004 MPG852004:MPM852004 MZC852004:MZI852004 NIY852004:NJE852004 NSU852004:NTA852004 OCQ852004:OCW852004 OMM852004:OMS852004 OWI852004:OWO852004 PGE852004:PGK852004 PQA852004:PQG852004 PZW852004:QAC852004 QJS852004:QJY852004 QTO852004:QTU852004 RDK852004:RDQ852004 RNG852004:RNM852004 RXC852004:RXI852004 SGY852004:SHE852004 SQU852004:SRA852004 TAQ852004:TAW852004 TKM852004:TKS852004 TUI852004:TUO852004 UEE852004:UEK852004 UOA852004:UOG852004 UXW852004:UYC852004 VHS852004:VHY852004 VRO852004:VRU852004 WBK852004:WBQ852004 WLG852004:WLM852004 WVC852004:WVI852004 A917540 IQ917540:IW917540 SM917540:SS917540 ACI917540:ACO917540 AME917540:AMK917540 AWA917540:AWG917540 BFW917540:BGC917540 BPS917540:BPY917540 BZO917540:BZU917540 CJK917540:CJQ917540 CTG917540:CTM917540 DDC917540:DDI917540 DMY917540:DNE917540 DWU917540:DXA917540 EGQ917540:EGW917540 EQM917540:EQS917540 FAI917540:FAO917540 FKE917540:FKK917540 FUA917540:FUG917540 GDW917540:GEC917540 GNS917540:GNY917540 GXO917540:GXU917540 HHK917540:HHQ917540 HRG917540:HRM917540 IBC917540:IBI917540 IKY917540:ILE917540 IUU917540:IVA917540 JEQ917540:JEW917540 JOM917540:JOS917540 JYI917540:JYO917540 KIE917540:KIK917540 KSA917540:KSG917540 LBW917540:LCC917540 LLS917540:LLY917540 LVO917540:LVU917540 MFK917540:MFQ917540 MPG917540:MPM917540 MZC917540:MZI917540 NIY917540:NJE917540 NSU917540:NTA917540 OCQ917540:OCW917540 OMM917540:OMS917540 OWI917540:OWO917540 PGE917540:PGK917540 PQA917540:PQG917540 PZW917540:QAC917540 QJS917540:QJY917540 QTO917540:QTU917540 RDK917540:RDQ917540 RNG917540:RNM917540 RXC917540:RXI917540 SGY917540:SHE917540 SQU917540:SRA917540 TAQ917540:TAW917540 TKM917540:TKS917540 TUI917540:TUO917540 UEE917540:UEK917540 UOA917540:UOG917540 UXW917540:UYC917540 VHS917540:VHY917540 VRO917540:VRU917540 WBK917540:WBQ917540 WLG917540:WLM917540 WVC917540:WVI917540 A983076 IQ983076:IW983076 SM983076:SS983076 ACI983076:ACO983076 AME983076:AMK983076 AWA983076:AWG983076 BFW983076:BGC983076 BPS983076:BPY983076 BZO983076:BZU983076 CJK983076:CJQ983076 CTG983076:CTM983076 DDC983076:DDI983076 DMY983076:DNE983076 DWU983076:DXA983076 EGQ983076:EGW983076 EQM983076:EQS983076 FAI983076:FAO983076 FKE983076:FKK983076 FUA983076:FUG983076 GDW983076:GEC983076 GNS983076:GNY983076 GXO983076:GXU983076 HHK983076:HHQ983076 HRG983076:HRM983076 IBC983076:IBI983076 IKY983076:ILE983076 IUU983076:IVA983076 JEQ983076:JEW983076 JOM983076:JOS983076 JYI983076:JYO983076 KIE983076:KIK983076 KSA983076:KSG983076 LBW983076:LCC983076 LLS983076:LLY983076 LVO983076:LVU983076 MFK983076:MFQ983076 MPG983076:MPM983076 MZC983076:MZI983076 NIY983076:NJE983076 NSU983076:NTA983076 OCQ983076:OCW983076 OMM983076:OMS983076 OWI983076:OWO983076 PGE983076:PGK983076 PQA983076:PQG983076 PZW983076:QAC983076 QJS983076:QJY983076 QTO983076:QTU983076 RDK983076:RDQ983076 RNG983076:RNM983076 RXC983076:RXI983076 SGY983076:SHE983076 SQU983076:SRA983076 TAQ983076:TAW983076 TKM983076:TKS983076 TUI983076:TUO983076 UEE983076:UEK983076 UOA983076:UOG983076 UXW983076:UYC983076 VHS983076:VHY983076 VRO983076:VRU983076 WBK983076:WBQ983076 WLG983076:WLM983076 WVC983076:WVI983076">
      <formula1>0</formula1>
    </dataValidation>
  </dataValidations>
  <printOptions horizontalCentered="1"/>
  <pageMargins left="0.62992125984251968" right="3.937007874015748E-2" top="0.19685039370078741" bottom="0.19685039370078741" header="0.31496062992125984" footer="0.31496062992125984"/>
  <pageSetup paperSize="9" scale="73" orientation="portrait"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1"/>
  <sheetViews>
    <sheetView view="pageBreakPreview" zoomScaleNormal="100" zoomScaleSheetLayoutView="100" workbookViewId="0">
      <pane xSplit="3" ySplit="6" topLeftCell="D7" activePane="bottomRight" state="frozen"/>
      <selection pane="topRight" activeCell="D1" sqref="D1"/>
      <selection pane="bottomLeft" activeCell="A8" sqref="A8"/>
      <selection pane="bottomRight" activeCell="A4" sqref="A4:G4"/>
    </sheetView>
  </sheetViews>
  <sheetFormatPr defaultRowHeight="15" x14ac:dyDescent="0.25"/>
  <cols>
    <col min="1" max="2" width="9.140625" style="6"/>
    <col min="3" max="3" width="12.140625" style="6" customWidth="1"/>
    <col min="4" max="4" width="22.42578125" style="6" customWidth="1"/>
    <col min="5" max="5" width="21.140625" style="6" customWidth="1"/>
    <col min="6" max="6" width="24.5703125" style="6" customWidth="1"/>
    <col min="7" max="7" width="27.7109375" style="6" customWidth="1"/>
    <col min="8" max="252" width="9.140625" style="6"/>
    <col min="253" max="253" width="12.140625" style="6" customWidth="1"/>
    <col min="254" max="254" width="22.42578125" style="6" customWidth="1"/>
    <col min="255" max="255" width="21.140625" style="6" customWidth="1"/>
    <col min="256" max="256" width="24.5703125" style="6" customWidth="1"/>
    <col min="257" max="257" width="21.28515625" style="6" customWidth="1"/>
    <col min="258" max="508" width="9.140625" style="6"/>
    <col min="509" max="509" width="12.140625" style="6" customWidth="1"/>
    <col min="510" max="510" width="22.42578125" style="6" customWidth="1"/>
    <col min="511" max="511" width="21.140625" style="6" customWidth="1"/>
    <col min="512" max="512" width="24.5703125" style="6" customWidth="1"/>
    <col min="513" max="513" width="21.28515625" style="6" customWidth="1"/>
    <col min="514" max="764" width="9.140625" style="6"/>
    <col min="765" max="765" width="12.140625" style="6" customWidth="1"/>
    <col min="766" max="766" width="22.42578125" style="6" customWidth="1"/>
    <col min="767" max="767" width="21.140625" style="6" customWidth="1"/>
    <col min="768" max="768" width="24.5703125" style="6" customWidth="1"/>
    <col min="769" max="769" width="21.28515625" style="6" customWidth="1"/>
    <col min="770" max="1020" width="9.140625" style="6"/>
    <col min="1021" max="1021" width="12.140625" style="6" customWidth="1"/>
    <col min="1022" max="1022" width="22.42578125" style="6" customWidth="1"/>
    <col min="1023" max="1023" width="21.140625" style="6" customWidth="1"/>
    <col min="1024" max="1024" width="24.5703125" style="6" customWidth="1"/>
    <col min="1025" max="1025" width="21.28515625" style="6" customWidth="1"/>
    <col min="1026" max="1276" width="9.140625" style="6"/>
    <col min="1277" max="1277" width="12.140625" style="6" customWidth="1"/>
    <col min="1278" max="1278" width="22.42578125" style="6" customWidth="1"/>
    <col min="1279" max="1279" width="21.140625" style="6" customWidth="1"/>
    <col min="1280" max="1280" width="24.5703125" style="6" customWidth="1"/>
    <col min="1281" max="1281" width="21.28515625" style="6" customWidth="1"/>
    <col min="1282" max="1532" width="9.140625" style="6"/>
    <col min="1533" max="1533" width="12.140625" style="6" customWidth="1"/>
    <col min="1534" max="1534" width="22.42578125" style="6" customWidth="1"/>
    <col min="1535" max="1535" width="21.140625" style="6" customWidth="1"/>
    <col min="1536" max="1536" width="24.5703125" style="6" customWidth="1"/>
    <col min="1537" max="1537" width="21.28515625" style="6" customWidth="1"/>
    <col min="1538" max="1788" width="9.140625" style="6"/>
    <col min="1789" max="1789" width="12.140625" style="6" customWidth="1"/>
    <col min="1790" max="1790" width="22.42578125" style="6" customWidth="1"/>
    <col min="1791" max="1791" width="21.140625" style="6" customWidth="1"/>
    <col min="1792" max="1792" width="24.5703125" style="6" customWidth="1"/>
    <col min="1793" max="1793" width="21.28515625" style="6" customWidth="1"/>
    <col min="1794" max="2044" width="9.140625" style="6"/>
    <col min="2045" max="2045" width="12.140625" style="6" customWidth="1"/>
    <col min="2046" max="2046" width="22.42578125" style="6" customWidth="1"/>
    <col min="2047" max="2047" width="21.140625" style="6" customWidth="1"/>
    <col min="2048" max="2048" width="24.5703125" style="6" customWidth="1"/>
    <col min="2049" max="2049" width="21.28515625" style="6" customWidth="1"/>
    <col min="2050" max="2300" width="9.140625" style="6"/>
    <col min="2301" max="2301" width="12.140625" style="6" customWidth="1"/>
    <col min="2302" max="2302" width="22.42578125" style="6" customWidth="1"/>
    <col min="2303" max="2303" width="21.140625" style="6" customWidth="1"/>
    <col min="2304" max="2304" width="24.5703125" style="6" customWidth="1"/>
    <col min="2305" max="2305" width="21.28515625" style="6" customWidth="1"/>
    <col min="2306" max="2556" width="9.140625" style="6"/>
    <col min="2557" max="2557" width="12.140625" style="6" customWidth="1"/>
    <col min="2558" max="2558" width="22.42578125" style="6" customWidth="1"/>
    <col min="2559" max="2559" width="21.140625" style="6" customWidth="1"/>
    <col min="2560" max="2560" width="24.5703125" style="6" customWidth="1"/>
    <col min="2561" max="2561" width="21.28515625" style="6" customWidth="1"/>
    <col min="2562" max="2812" width="9.140625" style="6"/>
    <col min="2813" max="2813" width="12.140625" style="6" customWidth="1"/>
    <col min="2814" max="2814" width="22.42578125" style="6" customWidth="1"/>
    <col min="2815" max="2815" width="21.140625" style="6" customWidth="1"/>
    <col min="2816" max="2816" width="24.5703125" style="6" customWidth="1"/>
    <col min="2817" max="2817" width="21.28515625" style="6" customWidth="1"/>
    <col min="2818" max="3068" width="9.140625" style="6"/>
    <col min="3069" max="3069" width="12.140625" style="6" customWidth="1"/>
    <col min="3070" max="3070" width="22.42578125" style="6" customWidth="1"/>
    <col min="3071" max="3071" width="21.140625" style="6" customWidth="1"/>
    <col min="3072" max="3072" width="24.5703125" style="6" customWidth="1"/>
    <col min="3073" max="3073" width="21.28515625" style="6" customWidth="1"/>
    <col min="3074" max="3324" width="9.140625" style="6"/>
    <col min="3325" max="3325" width="12.140625" style="6" customWidth="1"/>
    <col min="3326" max="3326" width="22.42578125" style="6" customWidth="1"/>
    <col min="3327" max="3327" width="21.140625" style="6" customWidth="1"/>
    <col min="3328" max="3328" width="24.5703125" style="6" customWidth="1"/>
    <col min="3329" max="3329" width="21.28515625" style="6" customWidth="1"/>
    <col min="3330" max="3580" width="9.140625" style="6"/>
    <col min="3581" max="3581" width="12.140625" style="6" customWidth="1"/>
    <col min="3582" max="3582" width="22.42578125" style="6" customWidth="1"/>
    <col min="3583" max="3583" width="21.140625" style="6" customWidth="1"/>
    <col min="3584" max="3584" width="24.5703125" style="6" customWidth="1"/>
    <col min="3585" max="3585" width="21.28515625" style="6" customWidth="1"/>
    <col min="3586" max="3836" width="9.140625" style="6"/>
    <col min="3837" max="3837" width="12.140625" style="6" customWidth="1"/>
    <col min="3838" max="3838" width="22.42578125" style="6" customWidth="1"/>
    <col min="3839" max="3839" width="21.140625" style="6" customWidth="1"/>
    <col min="3840" max="3840" width="24.5703125" style="6" customWidth="1"/>
    <col min="3841" max="3841" width="21.28515625" style="6" customWidth="1"/>
    <col min="3842" max="4092" width="9.140625" style="6"/>
    <col min="4093" max="4093" width="12.140625" style="6" customWidth="1"/>
    <col min="4094" max="4094" width="22.42578125" style="6" customWidth="1"/>
    <col min="4095" max="4095" width="21.140625" style="6" customWidth="1"/>
    <col min="4096" max="4096" width="24.5703125" style="6" customWidth="1"/>
    <col min="4097" max="4097" width="21.28515625" style="6" customWidth="1"/>
    <col min="4098" max="4348" width="9.140625" style="6"/>
    <col min="4349" max="4349" width="12.140625" style="6" customWidth="1"/>
    <col min="4350" max="4350" width="22.42578125" style="6" customWidth="1"/>
    <col min="4351" max="4351" width="21.140625" style="6" customWidth="1"/>
    <col min="4352" max="4352" width="24.5703125" style="6" customWidth="1"/>
    <col min="4353" max="4353" width="21.28515625" style="6" customWidth="1"/>
    <col min="4354" max="4604" width="9.140625" style="6"/>
    <col min="4605" max="4605" width="12.140625" style="6" customWidth="1"/>
    <col min="4606" max="4606" width="22.42578125" style="6" customWidth="1"/>
    <col min="4607" max="4607" width="21.140625" style="6" customWidth="1"/>
    <col min="4608" max="4608" width="24.5703125" style="6" customWidth="1"/>
    <col min="4609" max="4609" width="21.28515625" style="6" customWidth="1"/>
    <col min="4610" max="4860" width="9.140625" style="6"/>
    <col min="4861" max="4861" width="12.140625" style="6" customWidth="1"/>
    <col min="4862" max="4862" width="22.42578125" style="6" customWidth="1"/>
    <col min="4863" max="4863" width="21.140625" style="6" customWidth="1"/>
    <col min="4864" max="4864" width="24.5703125" style="6" customWidth="1"/>
    <col min="4865" max="4865" width="21.28515625" style="6" customWidth="1"/>
    <col min="4866" max="5116" width="9.140625" style="6"/>
    <col min="5117" max="5117" width="12.140625" style="6" customWidth="1"/>
    <col min="5118" max="5118" width="22.42578125" style="6" customWidth="1"/>
    <col min="5119" max="5119" width="21.140625" style="6" customWidth="1"/>
    <col min="5120" max="5120" width="24.5703125" style="6" customWidth="1"/>
    <col min="5121" max="5121" width="21.28515625" style="6" customWidth="1"/>
    <col min="5122" max="5372" width="9.140625" style="6"/>
    <col min="5373" max="5373" width="12.140625" style="6" customWidth="1"/>
    <col min="5374" max="5374" width="22.42578125" style="6" customWidth="1"/>
    <col min="5375" max="5375" width="21.140625" style="6" customWidth="1"/>
    <col min="5376" max="5376" width="24.5703125" style="6" customWidth="1"/>
    <col min="5377" max="5377" width="21.28515625" style="6" customWidth="1"/>
    <col min="5378" max="5628" width="9.140625" style="6"/>
    <col min="5629" max="5629" width="12.140625" style="6" customWidth="1"/>
    <col min="5630" max="5630" width="22.42578125" style="6" customWidth="1"/>
    <col min="5631" max="5631" width="21.140625" style="6" customWidth="1"/>
    <col min="5632" max="5632" width="24.5703125" style="6" customWidth="1"/>
    <col min="5633" max="5633" width="21.28515625" style="6" customWidth="1"/>
    <col min="5634" max="5884" width="9.140625" style="6"/>
    <col min="5885" max="5885" width="12.140625" style="6" customWidth="1"/>
    <col min="5886" max="5886" width="22.42578125" style="6" customWidth="1"/>
    <col min="5887" max="5887" width="21.140625" style="6" customWidth="1"/>
    <col min="5888" max="5888" width="24.5703125" style="6" customWidth="1"/>
    <col min="5889" max="5889" width="21.28515625" style="6" customWidth="1"/>
    <col min="5890" max="6140" width="9.140625" style="6"/>
    <col min="6141" max="6141" width="12.140625" style="6" customWidth="1"/>
    <col min="6142" max="6142" width="22.42578125" style="6" customWidth="1"/>
    <col min="6143" max="6143" width="21.140625" style="6" customWidth="1"/>
    <col min="6144" max="6144" width="24.5703125" style="6" customWidth="1"/>
    <col min="6145" max="6145" width="21.28515625" style="6" customWidth="1"/>
    <col min="6146" max="6396" width="9.140625" style="6"/>
    <col min="6397" max="6397" width="12.140625" style="6" customWidth="1"/>
    <col min="6398" max="6398" width="22.42578125" style="6" customWidth="1"/>
    <col min="6399" max="6399" width="21.140625" style="6" customWidth="1"/>
    <col min="6400" max="6400" width="24.5703125" style="6" customWidth="1"/>
    <col min="6401" max="6401" width="21.28515625" style="6" customWidth="1"/>
    <col min="6402" max="6652" width="9.140625" style="6"/>
    <col min="6653" max="6653" width="12.140625" style="6" customWidth="1"/>
    <col min="6654" max="6654" width="22.42578125" style="6" customWidth="1"/>
    <col min="6655" max="6655" width="21.140625" style="6" customWidth="1"/>
    <col min="6656" max="6656" width="24.5703125" style="6" customWidth="1"/>
    <col min="6657" max="6657" width="21.28515625" style="6" customWidth="1"/>
    <col min="6658" max="6908" width="9.140625" style="6"/>
    <col min="6909" max="6909" width="12.140625" style="6" customWidth="1"/>
    <col min="6910" max="6910" width="22.42578125" style="6" customWidth="1"/>
    <col min="6911" max="6911" width="21.140625" style="6" customWidth="1"/>
    <col min="6912" max="6912" width="24.5703125" style="6" customWidth="1"/>
    <col min="6913" max="6913" width="21.28515625" style="6" customWidth="1"/>
    <col min="6914" max="7164" width="9.140625" style="6"/>
    <col min="7165" max="7165" width="12.140625" style="6" customWidth="1"/>
    <col min="7166" max="7166" width="22.42578125" style="6" customWidth="1"/>
    <col min="7167" max="7167" width="21.140625" style="6" customWidth="1"/>
    <col min="7168" max="7168" width="24.5703125" style="6" customWidth="1"/>
    <col min="7169" max="7169" width="21.28515625" style="6" customWidth="1"/>
    <col min="7170" max="7420" width="9.140625" style="6"/>
    <col min="7421" max="7421" width="12.140625" style="6" customWidth="1"/>
    <col min="7422" max="7422" width="22.42578125" style="6" customWidth="1"/>
    <col min="7423" max="7423" width="21.140625" style="6" customWidth="1"/>
    <col min="7424" max="7424" width="24.5703125" style="6" customWidth="1"/>
    <col min="7425" max="7425" width="21.28515625" style="6" customWidth="1"/>
    <col min="7426" max="7676" width="9.140625" style="6"/>
    <col min="7677" max="7677" width="12.140625" style="6" customWidth="1"/>
    <col min="7678" max="7678" width="22.42578125" style="6" customWidth="1"/>
    <col min="7679" max="7679" width="21.140625" style="6" customWidth="1"/>
    <col min="7680" max="7680" width="24.5703125" style="6" customWidth="1"/>
    <col min="7681" max="7681" width="21.28515625" style="6" customWidth="1"/>
    <col min="7682" max="7932" width="9.140625" style="6"/>
    <col min="7933" max="7933" width="12.140625" style="6" customWidth="1"/>
    <col min="7934" max="7934" width="22.42578125" style="6" customWidth="1"/>
    <col min="7935" max="7935" width="21.140625" style="6" customWidth="1"/>
    <col min="7936" max="7936" width="24.5703125" style="6" customWidth="1"/>
    <col min="7937" max="7937" width="21.28515625" style="6" customWidth="1"/>
    <col min="7938" max="8188" width="9.140625" style="6"/>
    <col min="8189" max="8189" width="12.140625" style="6" customWidth="1"/>
    <col min="8190" max="8190" width="22.42578125" style="6" customWidth="1"/>
    <col min="8191" max="8191" width="21.140625" style="6" customWidth="1"/>
    <col min="8192" max="8192" width="24.5703125" style="6" customWidth="1"/>
    <col min="8193" max="8193" width="21.28515625" style="6" customWidth="1"/>
    <col min="8194" max="8444" width="9.140625" style="6"/>
    <col min="8445" max="8445" width="12.140625" style="6" customWidth="1"/>
    <col min="8446" max="8446" width="22.42578125" style="6" customWidth="1"/>
    <col min="8447" max="8447" width="21.140625" style="6" customWidth="1"/>
    <col min="8448" max="8448" width="24.5703125" style="6" customWidth="1"/>
    <col min="8449" max="8449" width="21.28515625" style="6" customWidth="1"/>
    <col min="8450" max="8700" width="9.140625" style="6"/>
    <col min="8701" max="8701" width="12.140625" style="6" customWidth="1"/>
    <col min="8702" max="8702" width="22.42578125" style="6" customWidth="1"/>
    <col min="8703" max="8703" width="21.140625" style="6" customWidth="1"/>
    <col min="8704" max="8704" width="24.5703125" style="6" customWidth="1"/>
    <col min="8705" max="8705" width="21.28515625" style="6" customWidth="1"/>
    <col min="8706" max="8956" width="9.140625" style="6"/>
    <col min="8957" max="8957" width="12.140625" style="6" customWidth="1"/>
    <col min="8958" max="8958" width="22.42578125" style="6" customWidth="1"/>
    <col min="8959" max="8959" width="21.140625" style="6" customWidth="1"/>
    <col min="8960" max="8960" width="24.5703125" style="6" customWidth="1"/>
    <col min="8961" max="8961" width="21.28515625" style="6" customWidth="1"/>
    <col min="8962" max="9212" width="9.140625" style="6"/>
    <col min="9213" max="9213" width="12.140625" style="6" customWidth="1"/>
    <col min="9214" max="9214" width="22.42578125" style="6" customWidth="1"/>
    <col min="9215" max="9215" width="21.140625" style="6" customWidth="1"/>
    <col min="9216" max="9216" width="24.5703125" style="6" customWidth="1"/>
    <col min="9217" max="9217" width="21.28515625" style="6" customWidth="1"/>
    <col min="9218" max="9468" width="9.140625" style="6"/>
    <col min="9469" max="9469" width="12.140625" style="6" customWidth="1"/>
    <col min="9470" max="9470" width="22.42578125" style="6" customWidth="1"/>
    <col min="9471" max="9471" width="21.140625" style="6" customWidth="1"/>
    <col min="9472" max="9472" width="24.5703125" style="6" customWidth="1"/>
    <col min="9473" max="9473" width="21.28515625" style="6" customWidth="1"/>
    <col min="9474" max="9724" width="9.140625" style="6"/>
    <col min="9725" max="9725" width="12.140625" style="6" customWidth="1"/>
    <col min="9726" max="9726" width="22.42578125" style="6" customWidth="1"/>
    <col min="9727" max="9727" width="21.140625" style="6" customWidth="1"/>
    <col min="9728" max="9728" width="24.5703125" style="6" customWidth="1"/>
    <col min="9729" max="9729" width="21.28515625" style="6" customWidth="1"/>
    <col min="9730" max="9980" width="9.140625" style="6"/>
    <col min="9981" max="9981" width="12.140625" style="6" customWidth="1"/>
    <col min="9982" max="9982" width="22.42578125" style="6" customWidth="1"/>
    <col min="9983" max="9983" width="21.140625" style="6" customWidth="1"/>
    <col min="9984" max="9984" width="24.5703125" style="6" customWidth="1"/>
    <col min="9985" max="9985" width="21.28515625" style="6" customWidth="1"/>
    <col min="9986" max="10236" width="9.140625" style="6"/>
    <col min="10237" max="10237" width="12.140625" style="6" customWidth="1"/>
    <col min="10238" max="10238" width="22.42578125" style="6" customWidth="1"/>
    <col min="10239" max="10239" width="21.140625" style="6" customWidth="1"/>
    <col min="10240" max="10240" width="24.5703125" style="6" customWidth="1"/>
    <col min="10241" max="10241" width="21.28515625" style="6" customWidth="1"/>
    <col min="10242" max="10492" width="9.140625" style="6"/>
    <col min="10493" max="10493" width="12.140625" style="6" customWidth="1"/>
    <col min="10494" max="10494" width="22.42578125" style="6" customWidth="1"/>
    <col min="10495" max="10495" width="21.140625" style="6" customWidth="1"/>
    <col min="10496" max="10496" width="24.5703125" style="6" customWidth="1"/>
    <col min="10497" max="10497" width="21.28515625" style="6" customWidth="1"/>
    <col min="10498" max="10748" width="9.140625" style="6"/>
    <col min="10749" max="10749" width="12.140625" style="6" customWidth="1"/>
    <col min="10750" max="10750" width="22.42578125" style="6" customWidth="1"/>
    <col min="10751" max="10751" width="21.140625" style="6" customWidth="1"/>
    <col min="10752" max="10752" width="24.5703125" style="6" customWidth="1"/>
    <col min="10753" max="10753" width="21.28515625" style="6" customWidth="1"/>
    <col min="10754" max="11004" width="9.140625" style="6"/>
    <col min="11005" max="11005" width="12.140625" style="6" customWidth="1"/>
    <col min="11006" max="11006" width="22.42578125" style="6" customWidth="1"/>
    <col min="11007" max="11007" width="21.140625" style="6" customWidth="1"/>
    <col min="11008" max="11008" width="24.5703125" style="6" customWidth="1"/>
    <col min="11009" max="11009" width="21.28515625" style="6" customWidth="1"/>
    <col min="11010" max="11260" width="9.140625" style="6"/>
    <col min="11261" max="11261" width="12.140625" style="6" customWidth="1"/>
    <col min="11262" max="11262" width="22.42578125" style="6" customWidth="1"/>
    <col min="11263" max="11263" width="21.140625" style="6" customWidth="1"/>
    <col min="11264" max="11264" width="24.5703125" style="6" customWidth="1"/>
    <col min="11265" max="11265" width="21.28515625" style="6" customWidth="1"/>
    <col min="11266" max="11516" width="9.140625" style="6"/>
    <col min="11517" max="11517" width="12.140625" style="6" customWidth="1"/>
    <col min="11518" max="11518" width="22.42578125" style="6" customWidth="1"/>
    <col min="11519" max="11519" width="21.140625" style="6" customWidth="1"/>
    <col min="11520" max="11520" width="24.5703125" style="6" customWidth="1"/>
    <col min="11521" max="11521" width="21.28515625" style="6" customWidth="1"/>
    <col min="11522" max="11772" width="9.140625" style="6"/>
    <col min="11773" max="11773" width="12.140625" style="6" customWidth="1"/>
    <col min="11774" max="11774" width="22.42578125" style="6" customWidth="1"/>
    <col min="11775" max="11775" width="21.140625" style="6" customWidth="1"/>
    <col min="11776" max="11776" width="24.5703125" style="6" customWidth="1"/>
    <col min="11777" max="11777" width="21.28515625" style="6" customWidth="1"/>
    <col min="11778" max="12028" width="9.140625" style="6"/>
    <col min="12029" max="12029" width="12.140625" style="6" customWidth="1"/>
    <col min="12030" max="12030" width="22.42578125" style="6" customWidth="1"/>
    <col min="12031" max="12031" width="21.140625" style="6" customWidth="1"/>
    <col min="12032" max="12032" width="24.5703125" style="6" customWidth="1"/>
    <col min="12033" max="12033" width="21.28515625" style="6" customWidth="1"/>
    <col min="12034" max="12284" width="9.140625" style="6"/>
    <col min="12285" max="12285" width="12.140625" style="6" customWidth="1"/>
    <col min="12286" max="12286" width="22.42578125" style="6" customWidth="1"/>
    <col min="12287" max="12287" width="21.140625" style="6" customWidth="1"/>
    <col min="12288" max="12288" width="24.5703125" style="6" customWidth="1"/>
    <col min="12289" max="12289" width="21.28515625" style="6" customWidth="1"/>
    <col min="12290" max="12540" width="9.140625" style="6"/>
    <col min="12541" max="12541" width="12.140625" style="6" customWidth="1"/>
    <col min="12542" max="12542" width="22.42578125" style="6" customWidth="1"/>
    <col min="12543" max="12543" width="21.140625" style="6" customWidth="1"/>
    <col min="12544" max="12544" width="24.5703125" style="6" customWidth="1"/>
    <col min="12545" max="12545" width="21.28515625" style="6" customWidth="1"/>
    <col min="12546" max="12796" width="9.140625" style="6"/>
    <col min="12797" max="12797" width="12.140625" style="6" customWidth="1"/>
    <col min="12798" max="12798" width="22.42578125" style="6" customWidth="1"/>
    <col min="12799" max="12799" width="21.140625" style="6" customWidth="1"/>
    <col min="12800" max="12800" width="24.5703125" style="6" customWidth="1"/>
    <col min="12801" max="12801" width="21.28515625" style="6" customWidth="1"/>
    <col min="12802" max="13052" width="9.140625" style="6"/>
    <col min="13053" max="13053" width="12.140625" style="6" customWidth="1"/>
    <col min="13054" max="13054" width="22.42578125" style="6" customWidth="1"/>
    <col min="13055" max="13055" width="21.140625" style="6" customWidth="1"/>
    <col min="13056" max="13056" width="24.5703125" style="6" customWidth="1"/>
    <col min="13057" max="13057" width="21.28515625" style="6" customWidth="1"/>
    <col min="13058" max="13308" width="9.140625" style="6"/>
    <col min="13309" max="13309" width="12.140625" style="6" customWidth="1"/>
    <col min="13310" max="13310" width="22.42578125" style="6" customWidth="1"/>
    <col min="13311" max="13311" width="21.140625" style="6" customWidth="1"/>
    <col min="13312" max="13312" width="24.5703125" style="6" customWidth="1"/>
    <col min="13313" max="13313" width="21.28515625" style="6" customWidth="1"/>
    <col min="13314" max="13564" width="9.140625" style="6"/>
    <col min="13565" max="13565" width="12.140625" style="6" customWidth="1"/>
    <col min="13566" max="13566" width="22.42578125" style="6" customWidth="1"/>
    <col min="13567" max="13567" width="21.140625" style="6" customWidth="1"/>
    <col min="13568" max="13568" width="24.5703125" style="6" customWidth="1"/>
    <col min="13569" max="13569" width="21.28515625" style="6" customWidth="1"/>
    <col min="13570" max="13820" width="9.140625" style="6"/>
    <col min="13821" max="13821" width="12.140625" style="6" customWidth="1"/>
    <col min="13822" max="13822" width="22.42578125" style="6" customWidth="1"/>
    <col min="13823" max="13823" width="21.140625" style="6" customWidth="1"/>
    <col min="13824" max="13824" width="24.5703125" style="6" customWidth="1"/>
    <col min="13825" max="13825" width="21.28515625" style="6" customWidth="1"/>
    <col min="13826" max="14076" width="9.140625" style="6"/>
    <col min="14077" max="14077" width="12.140625" style="6" customWidth="1"/>
    <col min="14078" max="14078" width="22.42578125" style="6" customWidth="1"/>
    <col min="14079" max="14079" width="21.140625" style="6" customWidth="1"/>
    <col min="14080" max="14080" width="24.5703125" style="6" customWidth="1"/>
    <col min="14081" max="14081" width="21.28515625" style="6" customWidth="1"/>
    <col min="14082" max="14332" width="9.140625" style="6"/>
    <col min="14333" max="14333" width="12.140625" style="6" customWidth="1"/>
    <col min="14334" max="14334" width="22.42578125" style="6" customWidth="1"/>
    <col min="14335" max="14335" width="21.140625" style="6" customWidth="1"/>
    <col min="14336" max="14336" width="24.5703125" style="6" customWidth="1"/>
    <col min="14337" max="14337" width="21.28515625" style="6" customWidth="1"/>
    <col min="14338" max="14588" width="9.140625" style="6"/>
    <col min="14589" max="14589" width="12.140625" style="6" customWidth="1"/>
    <col min="14590" max="14590" width="22.42578125" style="6" customWidth="1"/>
    <col min="14591" max="14591" width="21.140625" style="6" customWidth="1"/>
    <col min="14592" max="14592" width="24.5703125" style="6" customWidth="1"/>
    <col min="14593" max="14593" width="21.28515625" style="6" customWidth="1"/>
    <col min="14594" max="14844" width="9.140625" style="6"/>
    <col min="14845" max="14845" width="12.140625" style="6" customWidth="1"/>
    <col min="14846" max="14846" width="22.42578125" style="6" customWidth="1"/>
    <col min="14847" max="14847" width="21.140625" style="6" customWidth="1"/>
    <col min="14848" max="14848" width="24.5703125" style="6" customWidth="1"/>
    <col min="14849" max="14849" width="21.28515625" style="6" customWidth="1"/>
    <col min="14850" max="15100" width="9.140625" style="6"/>
    <col min="15101" max="15101" width="12.140625" style="6" customWidth="1"/>
    <col min="15102" max="15102" width="22.42578125" style="6" customWidth="1"/>
    <col min="15103" max="15103" width="21.140625" style="6" customWidth="1"/>
    <col min="15104" max="15104" width="24.5703125" style="6" customWidth="1"/>
    <col min="15105" max="15105" width="21.28515625" style="6" customWidth="1"/>
    <col min="15106" max="15356" width="9.140625" style="6"/>
    <col min="15357" max="15357" width="12.140625" style="6" customWidth="1"/>
    <col min="15358" max="15358" width="22.42578125" style="6" customWidth="1"/>
    <col min="15359" max="15359" width="21.140625" style="6" customWidth="1"/>
    <col min="15360" max="15360" width="24.5703125" style="6" customWidth="1"/>
    <col min="15361" max="15361" width="21.28515625" style="6" customWidth="1"/>
    <col min="15362" max="15612" width="9.140625" style="6"/>
    <col min="15613" max="15613" width="12.140625" style="6" customWidth="1"/>
    <col min="15614" max="15614" width="22.42578125" style="6" customWidth="1"/>
    <col min="15615" max="15615" width="21.140625" style="6" customWidth="1"/>
    <col min="15616" max="15616" width="24.5703125" style="6" customWidth="1"/>
    <col min="15617" max="15617" width="21.28515625" style="6" customWidth="1"/>
    <col min="15618" max="15868" width="9.140625" style="6"/>
    <col min="15869" max="15869" width="12.140625" style="6" customWidth="1"/>
    <col min="15870" max="15870" width="22.42578125" style="6" customWidth="1"/>
    <col min="15871" max="15871" width="21.140625" style="6" customWidth="1"/>
    <col min="15872" max="15872" width="24.5703125" style="6" customWidth="1"/>
    <col min="15873" max="15873" width="21.28515625" style="6" customWidth="1"/>
    <col min="15874" max="16124" width="9.140625" style="6"/>
    <col min="16125" max="16125" width="12.140625" style="6" customWidth="1"/>
    <col min="16126" max="16126" width="22.42578125" style="6" customWidth="1"/>
    <col min="16127" max="16127" width="21.140625" style="6" customWidth="1"/>
    <col min="16128" max="16128" width="24.5703125" style="6" customWidth="1"/>
    <col min="16129" max="16129" width="21.28515625" style="6" customWidth="1"/>
    <col min="16130" max="16384" width="9.140625" style="6"/>
  </cols>
  <sheetData>
    <row r="1" spans="1:9" ht="15.75" x14ac:dyDescent="0.25">
      <c r="A1" s="7"/>
      <c r="B1" s="7"/>
      <c r="C1" s="7"/>
      <c r="D1" s="7"/>
      <c r="E1" s="7"/>
      <c r="F1" s="193"/>
      <c r="G1" s="475" t="s">
        <v>705</v>
      </c>
    </row>
    <row r="2" spans="1:9" ht="62.25" customHeight="1" x14ac:dyDescent="0.25">
      <c r="A2" s="7"/>
      <c r="B2" s="7"/>
      <c r="C2" s="7"/>
      <c r="D2" s="7"/>
      <c r="E2" s="7"/>
      <c r="F2" s="563" t="s">
        <v>672</v>
      </c>
      <c r="G2" s="563"/>
    </row>
    <row r="3" spans="1:9" ht="16.5" customHeight="1" x14ac:dyDescent="0.25">
      <c r="A3" s="105"/>
      <c r="B3" s="105"/>
      <c r="C3" s="105"/>
      <c r="D3" s="105"/>
      <c r="E3" s="105"/>
      <c r="F3" s="476"/>
      <c r="G3" s="476"/>
    </row>
    <row r="4" spans="1:9" ht="31.5" customHeight="1" x14ac:dyDescent="0.25">
      <c r="A4" s="608" t="s">
        <v>740</v>
      </c>
      <c r="B4" s="609"/>
      <c r="C4" s="609"/>
      <c r="D4" s="609"/>
      <c r="E4" s="609"/>
      <c r="F4" s="609"/>
      <c r="G4" s="610"/>
    </row>
    <row r="5" spans="1:9" ht="15.75" x14ac:dyDescent="0.25">
      <c r="A5" s="566" t="s">
        <v>336</v>
      </c>
      <c r="B5" s="566"/>
      <c r="C5" s="566"/>
      <c r="D5" s="566" t="s">
        <v>12</v>
      </c>
      <c r="E5" s="566"/>
      <c r="F5" s="566" t="s">
        <v>0</v>
      </c>
      <c r="G5" s="566"/>
    </row>
    <row r="6" spans="1:9" ht="63" x14ac:dyDescent="0.25">
      <c r="A6" s="566"/>
      <c r="B6" s="566"/>
      <c r="C6" s="566"/>
      <c r="D6" s="477" t="s">
        <v>742</v>
      </c>
      <c r="E6" s="477" t="s">
        <v>338</v>
      </c>
      <c r="F6" s="477" t="s">
        <v>743</v>
      </c>
      <c r="G6" s="477" t="s">
        <v>338</v>
      </c>
    </row>
    <row r="7" spans="1:9" ht="15.75" x14ac:dyDescent="0.25">
      <c r="A7" s="611">
        <v>1</v>
      </c>
      <c r="B7" s="611"/>
      <c r="C7" s="611"/>
      <c r="D7" s="478">
        <v>9</v>
      </c>
      <c r="E7" s="478">
        <v>7</v>
      </c>
      <c r="F7" s="478">
        <v>9</v>
      </c>
      <c r="G7" s="478">
        <v>7</v>
      </c>
    </row>
    <row r="8" spans="1:9" ht="15.75" x14ac:dyDescent="0.25">
      <c r="A8" s="611">
        <v>2</v>
      </c>
      <c r="B8" s="611"/>
      <c r="C8" s="611"/>
      <c r="D8" s="478">
        <v>10</v>
      </c>
      <c r="E8" s="478">
        <v>7</v>
      </c>
      <c r="F8" s="478">
        <v>10</v>
      </c>
      <c r="G8" s="478">
        <v>7</v>
      </c>
    </row>
    <row r="9" spans="1:9" ht="15.75" x14ac:dyDescent="0.25">
      <c r="A9" s="611">
        <v>3</v>
      </c>
      <c r="B9" s="611"/>
      <c r="C9" s="611"/>
      <c r="D9" s="478">
        <v>10</v>
      </c>
      <c r="E9" s="478">
        <v>7</v>
      </c>
      <c r="F9" s="478">
        <v>10</v>
      </c>
      <c r="G9" s="478">
        <v>7</v>
      </c>
    </row>
    <row r="10" spans="1:9" ht="15.75" x14ac:dyDescent="0.25">
      <c r="A10" s="611">
        <v>6</v>
      </c>
      <c r="B10" s="611"/>
      <c r="C10" s="611"/>
      <c r="D10" s="478">
        <v>9</v>
      </c>
      <c r="E10" s="478">
        <v>7</v>
      </c>
      <c r="F10" s="478">
        <v>7</v>
      </c>
      <c r="G10" s="478">
        <v>5</v>
      </c>
    </row>
    <row r="11" spans="1:9" ht="15.75" x14ac:dyDescent="0.25">
      <c r="A11" s="611">
        <v>7</v>
      </c>
      <c r="B11" s="611"/>
      <c r="C11" s="611"/>
      <c r="D11" s="478">
        <v>11</v>
      </c>
      <c r="E11" s="478">
        <v>8</v>
      </c>
      <c r="F11" s="478">
        <v>11</v>
      </c>
      <c r="G11" s="478">
        <v>8</v>
      </c>
    </row>
    <row r="12" spans="1:9" ht="15.75" x14ac:dyDescent="0.25">
      <c r="A12" s="611">
        <v>8</v>
      </c>
      <c r="B12" s="611"/>
      <c r="C12" s="611"/>
      <c r="D12" s="478">
        <v>6</v>
      </c>
      <c r="E12" s="478">
        <v>4</v>
      </c>
      <c r="F12" s="478">
        <v>6</v>
      </c>
      <c r="G12" s="478">
        <v>4</v>
      </c>
      <c r="I12" s="313"/>
    </row>
    <row r="13" spans="1:9" ht="15.75" x14ac:dyDescent="0.25">
      <c r="A13" s="611">
        <v>10</v>
      </c>
      <c r="B13" s="611"/>
      <c r="C13" s="611"/>
      <c r="D13" s="478">
        <v>10</v>
      </c>
      <c r="E13" s="478">
        <v>7</v>
      </c>
      <c r="F13" s="478">
        <v>10</v>
      </c>
      <c r="G13" s="478">
        <v>7</v>
      </c>
    </row>
    <row r="14" spans="1:9" ht="15.75" x14ac:dyDescent="0.25">
      <c r="A14" s="611">
        <v>21</v>
      </c>
      <c r="B14" s="611"/>
      <c r="C14" s="611"/>
      <c r="D14" s="478">
        <v>9</v>
      </c>
      <c r="E14" s="478">
        <v>7</v>
      </c>
      <c r="F14" s="478">
        <v>11</v>
      </c>
      <c r="G14" s="478">
        <v>9</v>
      </c>
    </row>
    <row r="15" spans="1:9" ht="15.75" x14ac:dyDescent="0.25">
      <c r="A15" s="611">
        <v>22</v>
      </c>
      <c r="B15" s="611"/>
      <c r="C15" s="611"/>
      <c r="D15" s="478">
        <v>10</v>
      </c>
      <c r="E15" s="478">
        <v>7</v>
      </c>
      <c r="F15" s="478">
        <v>10</v>
      </c>
      <c r="G15" s="478">
        <v>7</v>
      </c>
    </row>
    <row r="16" spans="1:9" ht="15.75" x14ac:dyDescent="0.25">
      <c r="A16" s="611">
        <v>23</v>
      </c>
      <c r="B16" s="611"/>
      <c r="C16" s="611"/>
      <c r="D16" s="478">
        <v>10</v>
      </c>
      <c r="E16" s="478">
        <v>7</v>
      </c>
      <c r="F16" s="478">
        <v>10</v>
      </c>
      <c r="G16" s="478">
        <v>7</v>
      </c>
    </row>
    <row r="17" spans="1:7" ht="15.75" x14ac:dyDescent="0.25">
      <c r="A17" s="611">
        <v>24</v>
      </c>
      <c r="B17" s="611"/>
      <c r="C17" s="611"/>
      <c r="D17" s="478">
        <v>10</v>
      </c>
      <c r="E17" s="478">
        <v>7</v>
      </c>
      <c r="F17" s="478">
        <v>10</v>
      </c>
      <c r="G17" s="478">
        <v>7</v>
      </c>
    </row>
    <row r="18" spans="1:7" ht="15.75" x14ac:dyDescent="0.25">
      <c r="A18" s="611">
        <v>25</v>
      </c>
      <c r="B18" s="611"/>
      <c r="C18" s="611"/>
      <c r="D18" s="478">
        <v>10</v>
      </c>
      <c r="E18" s="478">
        <v>7</v>
      </c>
      <c r="F18" s="478">
        <v>10</v>
      </c>
      <c r="G18" s="478">
        <v>7</v>
      </c>
    </row>
    <row r="19" spans="1:7" ht="15.75" x14ac:dyDescent="0.25">
      <c r="A19" s="611">
        <v>26</v>
      </c>
      <c r="B19" s="611"/>
      <c r="C19" s="611"/>
      <c r="D19" s="478">
        <v>10</v>
      </c>
      <c r="E19" s="478">
        <v>7</v>
      </c>
      <c r="F19" s="478">
        <v>11</v>
      </c>
      <c r="G19" s="478">
        <v>9</v>
      </c>
    </row>
    <row r="20" spans="1:7" ht="15.75" x14ac:dyDescent="0.25">
      <c r="A20" s="615">
        <v>27</v>
      </c>
      <c r="B20" s="616"/>
      <c r="C20" s="617"/>
      <c r="D20" s="478">
        <v>11</v>
      </c>
      <c r="E20" s="478">
        <v>8</v>
      </c>
      <c r="F20" s="478">
        <v>11</v>
      </c>
      <c r="G20" s="478">
        <v>8</v>
      </c>
    </row>
    <row r="21" spans="1:7" ht="15.75" x14ac:dyDescent="0.25">
      <c r="A21" s="615">
        <v>28</v>
      </c>
      <c r="B21" s="616"/>
      <c r="C21" s="617"/>
      <c r="D21" s="478">
        <v>12</v>
      </c>
      <c r="E21" s="478">
        <v>10</v>
      </c>
      <c r="F21" s="478">
        <v>12</v>
      </c>
      <c r="G21" s="478">
        <v>10</v>
      </c>
    </row>
    <row r="22" spans="1:7" ht="15.75" x14ac:dyDescent="0.25">
      <c r="A22" s="615">
        <v>29</v>
      </c>
      <c r="B22" s="616"/>
      <c r="C22" s="617"/>
      <c r="D22" s="478">
        <v>11</v>
      </c>
      <c r="E22" s="478">
        <v>8</v>
      </c>
      <c r="F22" s="478">
        <v>11</v>
      </c>
      <c r="G22" s="478">
        <v>8</v>
      </c>
    </row>
    <row r="23" spans="1:7" ht="15.75" x14ac:dyDescent="0.25">
      <c r="A23" s="615">
        <v>30</v>
      </c>
      <c r="B23" s="616"/>
      <c r="C23" s="617"/>
      <c r="D23" s="478">
        <v>10</v>
      </c>
      <c r="E23" s="478">
        <v>7</v>
      </c>
      <c r="F23" s="478">
        <v>10</v>
      </c>
      <c r="G23" s="478">
        <v>7</v>
      </c>
    </row>
    <row r="24" spans="1:7" ht="15.75" x14ac:dyDescent="0.25">
      <c r="A24" s="611">
        <v>31</v>
      </c>
      <c r="B24" s="611"/>
      <c r="C24" s="611"/>
      <c r="D24" s="478">
        <v>11</v>
      </c>
      <c r="E24" s="478">
        <v>8</v>
      </c>
      <c r="F24" s="478"/>
      <c r="G24" s="478"/>
    </row>
    <row r="25" spans="1:7" ht="15.75" x14ac:dyDescent="0.25">
      <c r="A25" s="611">
        <v>32</v>
      </c>
      <c r="B25" s="611"/>
      <c r="C25" s="611"/>
      <c r="D25" s="478">
        <v>7</v>
      </c>
      <c r="E25" s="478">
        <v>5</v>
      </c>
      <c r="F25" s="478">
        <v>9</v>
      </c>
      <c r="G25" s="478">
        <v>7</v>
      </c>
    </row>
    <row r="26" spans="1:7" ht="15.75" x14ac:dyDescent="0.25">
      <c r="A26" s="611">
        <v>33</v>
      </c>
      <c r="B26" s="611"/>
      <c r="C26" s="611"/>
      <c r="D26" s="478">
        <v>8</v>
      </c>
      <c r="E26" s="478">
        <v>6</v>
      </c>
      <c r="F26" s="478">
        <v>9</v>
      </c>
      <c r="G26" s="478">
        <v>7</v>
      </c>
    </row>
    <row r="27" spans="1:7" ht="15.75" x14ac:dyDescent="0.25">
      <c r="A27" s="612">
        <v>34</v>
      </c>
      <c r="B27" s="613"/>
      <c r="C27" s="614"/>
      <c r="D27" s="478"/>
      <c r="E27" s="478"/>
      <c r="F27" s="478">
        <v>8</v>
      </c>
      <c r="G27" s="478">
        <v>6</v>
      </c>
    </row>
    <row r="28" spans="1:7" ht="15.75" x14ac:dyDescent="0.25">
      <c r="A28" s="615">
        <v>48</v>
      </c>
      <c r="B28" s="616"/>
      <c r="C28" s="617"/>
      <c r="D28" s="478"/>
      <c r="E28" s="478"/>
      <c r="F28" s="478">
        <v>11</v>
      </c>
      <c r="G28" s="478">
        <v>8</v>
      </c>
    </row>
    <row r="29" spans="1:7" ht="15.75" x14ac:dyDescent="0.25">
      <c r="A29" s="612">
        <v>49</v>
      </c>
      <c r="B29" s="613"/>
      <c r="C29" s="614"/>
      <c r="D29" s="478"/>
      <c r="E29" s="478"/>
      <c r="F29" s="478">
        <v>10</v>
      </c>
      <c r="G29" s="478">
        <v>7</v>
      </c>
    </row>
    <row r="30" spans="1:7" ht="15.75" x14ac:dyDescent="0.25">
      <c r="A30" s="611">
        <v>53</v>
      </c>
      <c r="B30" s="611"/>
      <c r="C30" s="611"/>
      <c r="D30" s="478">
        <v>10</v>
      </c>
      <c r="E30" s="478">
        <v>7</v>
      </c>
      <c r="F30" s="478">
        <v>10</v>
      </c>
      <c r="G30" s="478">
        <v>7</v>
      </c>
    </row>
    <row r="31" spans="1:7" ht="15.75" x14ac:dyDescent="0.25">
      <c r="A31" s="611">
        <v>56</v>
      </c>
      <c r="B31" s="611"/>
      <c r="C31" s="611"/>
      <c r="D31" s="478">
        <v>11</v>
      </c>
      <c r="E31" s="478">
        <v>8</v>
      </c>
      <c r="F31" s="478"/>
      <c r="G31" s="478"/>
    </row>
    <row r="32" spans="1:7" ht="15.75" x14ac:dyDescent="0.25">
      <c r="A32" s="615">
        <v>57</v>
      </c>
      <c r="B32" s="616"/>
      <c r="C32" s="617"/>
      <c r="D32" s="478"/>
      <c r="E32" s="478"/>
      <c r="F32" s="478">
        <v>11</v>
      </c>
      <c r="G32" s="478">
        <v>8</v>
      </c>
    </row>
    <row r="33" spans="1:7" ht="15.75" x14ac:dyDescent="0.25">
      <c r="A33" s="612">
        <v>58</v>
      </c>
      <c r="B33" s="613"/>
      <c r="C33" s="614"/>
      <c r="D33" s="478">
        <v>8</v>
      </c>
      <c r="E33" s="478">
        <v>6</v>
      </c>
      <c r="F33" s="478">
        <v>8</v>
      </c>
      <c r="G33" s="478">
        <v>6</v>
      </c>
    </row>
    <row r="34" spans="1:7" ht="15.75" x14ac:dyDescent="0.25">
      <c r="A34" s="611">
        <v>60</v>
      </c>
      <c r="B34" s="611"/>
      <c r="C34" s="611"/>
      <c r="D34" s="478">
        <v>12</v>
      </c>
      <c r="E34" s="478">
        <v>10</v>
      </c>
      <c r="F34" s="478"/>
      <c r="G34" s="478"/>
    </row>
    <row r="35" spans="1:7" ht="15.75" x14ac:dyDescent="0.25">
      <c r="A35" s="611">
        <v>62</v>
      </c>
      <c r="B35" s="611"/>
      <c r="C35" s="611"/>
      <c r="D35" s="478">
        <v>10</v>
      </c>
      <c r="E35" s="478">
        <v>7</v>
      </c>
      <c r="F35" s="478">
        <v>11</v>
      </c>
      <c r="G35" s="478">
        <v>8</v>
      </c>
    </row>
    <row r="36" spans="1:7" ht="15.75" x14ac:dyDescent="0.25">
      <c r="A36" s="611">
        <v>63</v>
      </c>
      <c r="B36" s="611"/>
      <c r="C36" s="611"/>
      <c r="D36" s="478">
        <v>8</v>
      </c>
      <c r="E36" s="478">
        <v>6</v>
      </c>
      <c r="F36" s="478">
        <v>11</v>
      </c>
      <c r="G36" s="478">
        <v>9</v>
      </c>
    </row>
    <row r="37" spans="1:7" ht="15.75" x14ac:dyDescent="0.25">
      <c r="A37" s="611">
        <v>67</v>
      </c>
      <c r="B37" s="611"/>
      <c r="C37" s="611"/>
      <c r="D37" s="478">
        <v>10</v>
      </c>
      <c r="E37" s="478">
        <v>7</v>
      </c>
      <c r="F37" s="478"/>
      <c r="G37" s="478"/>
    </row>
    <row r="38" spans="1:7" ht="15.75" x14ac:dyDescent="0.25">
      <c r="A38" s="611">
        <v>69</v>
      </c>
      <c r="B38" s="611"/>
      <c r="C38" s="611"/>
      <c r="D38" s="478">
        <v>10</v>
      </c>
      <c r="E38" s="478">
        <v>7</v>
      </c>
      <c r="F38" s="478">
        <v>11</v>
      </c>
      <c r="G38" s="478">
        <v>9</v>
      </c>
    </row>
    <row r="39" spans="1:7" ht="15.75" x14ac:dyDescent="0.25">
      <c r="A39" s="611">
        <v>70</v>
      </c>
      <c r="B39" s="611"/>
      <c r="C39" s="611"/>
      <c r="D39" s="478">
        <v>10</v>
      </c>
      <c r="E39" s="478">
        <v>7</v>
      </c>
      <c r="F39" s="478">
        <v>8</v>
      </c>
      <c r="G39" s="478">
        <v>6</v>
      </c>
    </row>
    <row r="40" spans="1:7" ht="15.75" x14ac:dyDescent="0.25">
      <c r="A40" s="611">
        <v>71</v>
      </c>
      <c r="B40" s="611"/>
      <c r="C40" s="611"/>
      <c r="D40" s="478">
        <v>8</v>
      </c>
      <c r="E40" s="478">
        <v>6</v>
      </c>
      <c r="F40" s="478">
        <v>11</v>
      </c>
      <c r="G40" s="478">
        <v>8</v>
      </c>
    </row>
    <row r="41" spans="1:7" ht="15.75" x14ac:dyDescent="0.25">
      <c r="A41" s="611">
        <v>72</v>
      </c>
      <c r="B41" s="611"/>
      <c r="C41" s="611"/>
      <c r="D41" s="478">
        <v>10</v>
      </c>
      <c r="E41" s="478">
        <v>7</v>
      </c>
      <c r="F41" s="478">
        <v>11</v>
      </c>
      <c r="G41" s="478">
        <v>8</v>
      </c>
    </row>
    <row r="42" spans="1:7" ht="15.75" x14ac:dyDescent="0.25">
      <c r="A42" s="611">
        <v>73</v>
      </c>
      <c r="B42" s="611"/>
      <c r="C42" s="611"/>
      <c r="D42" s="478">
        <v>10</v>
      </c>
      <c r="E42" s="478">
        <v>7</v>
      </c>
      <c r="F42" s="478">
        <v>12</v>
      </c>
      <c r="G42" s="478">
        <v>10</v>
      </c>
    </row>
    <row r="43" spans="1:7" ht="15.75" x14ac:dyDescent="0.25">
      <c r="A43" s="611">
        <v>74</v>
      </c>
      <c r="B43" s="611"/>
      <c r="C43" s="611"/>
      <c r="D43" s="478">
        <v>10</v>
      </c>
      <c r="E43" s="478">
        <v>7</v>
      </c>
      <c r="F43" s="478">
        <v>11</v>
      </c>
      <c r="G43" s="478">
        <v>8</v>
      </c>
    </row>
    <row r="44" spans="1:7" ht="15.75" x14ac:dyDescent="0.25">
      <c r="A44" s="611">
        <v>75</v>
      </c>
      <c r="B44" s="611"/>
      <c r="C44" s="611"/>
      <c r="D44" s="478">
        <v>10</v>
      </c>
      <c r="E44" s="478">
        <v>7</v>
      </c>
      <c r="F44" s="478">
        <v>11</v>
      </c>
      <c r="G44" s="478">
        <v>8</v>
      </c>
    </row>
    <row r="45" spans="1:7" ht="15.75" x14ac:dyDescent="0.25">
      <c r="A45" s="611">
        <v>76</v>
      </c>
      <c r="B45" s="611"/>
      <c r="C45" s="611"/>
      <c r="D45" s="478">
        <v>11</v>
      </c>
      <c r="E45" s="478">
        <v>8</v>
      </c>
      <c r="F45" s="478"/>
      <c r="G45" s="478"/>
    </row>
    <row r="46" spans="1:7" ht="15.75" x14ac:dyDescent="0.25">
      <c r="A46" s="611">
        <v>77</v>
      </c>
      <c r="B46" s="611"/>
      <c r="C46" s="611"/>
      <c r="D46" s="478">
        <v>11</v>
      </c>
      <c r="E46" s="478">
        <v>9</v>
      </c>
      <c r="F46" s="478"/>
      <c r="G46" s="478"/>
    </row>
    <row r="47" spans="1:7" ht="15.75" x14ac:dyDescent="0.25">
      <c r="A47" s="611">
        <v>78</v>
      </c>
      <c r="B47" s="611"/>
      <c r="C47" s="611"/>
      <c r="D47" s="478">
        <v>11</v>
      </c>
      <c r="E47" s="478">
        <v>9</v>
      </c>
      <c r="F47" s="478"/>
      <c r="G47" s="478"/>
    </row>
    <row r="48" spans="1:7" ht="15.75" x14ac:dyDescent="0.25">
      <c r="A48" s="611">
        <v>79</v>
      </c>
      <c r="B48" s="611"/>
      <c r="C48" s="611"/>
      <c r="D48" s="478">
        <v>10</v>
      </c>
      <c r="E48" s="478">
        <v>7</v>
      </c>
      <c r="F48" s="478">
        <v>10</v>
      </c>
      <c r="G48" s="478">
        <v>7</v>
      </c>
    </row>
    <row r="49" spans="1:7" ht="15.75" x14ac:dyDescent="0.25">
      <c r="A49" s="611">
        <v>80</v>
      </c>
      <c r="B49" s="611"/>
      <c r="C49" s="611"/>
      <c r="D49" s="478">
        <v>10</v>
      </c>
      <c r="E49" s="478">
        <v>7</v>
      </c>
      <c r="F49" s="478">
        <v>11</v>
      </c>
      <c r="G49" s="478">
        <v>9</v>
      </c>
    </row>
    <row r="50" spans="1:7" ht="15.75" x14ac:dyDescent="0.25">
      <c r="A50" s="611">
        <v>81</v>
      </c>
      <c r="B50" s="611"/>
      <c r="C50" s="611"/>
      <c r="D50" s="478">
        <v>10</v>
      </c>
      <c r="E50" s="478">
        <v>7</v>
      </c>
      <c r="F50" s="478">
        <v>12</v>
      </c>
      <c r="G50" s="478">
        <v>10</v>
      </c>
    </row>
    <row r="51" spans="1:7" ht="15.75" x14ac:dyDescent="0.25">
      <c r="A51" s="611">
        <v>89</v>
      </c>
      <c r="B51" s="611"/>
      <c r="C51" s="611"/>
      <c r="D51" s="478">
        <v>13</v>
      </c>
      <c r="E51" s="478">
        <v>10</v>
      </c>
      <c r="F51" s="478">
        <v>13</v>
      </c>
      <c r="G51" s="478">
        <v>10</v>
      </c>
    </row>
    <row r="52" spans="1:7" ht="15.75" x14ac:dyDescent="0.25">
      <c r="A52" s="611">
        <v>101</v>
      </c>
      <c r="B52" s="611"/>
      <c r="C52" s="611"/>
      <c r="D52" s="478">
        <v>10</v>
      </c>
      <c r="E52" s="478">
        <v>7</v>
      </c>
      <c r="F52" s="478">
        <v>12</v>
      </c>
      <c r="G52" s="478">
        <v>10</v>
      </c>
    </row>
    <row r="53" spans="1:7" ht="15.75" x14ac:dyDescent="0.25">
      <c r="A53" s="611">
        <v>124</v>
      </c>
      <c r="B53" s="611"/>
      <c r="C53" s="611"/>
      <c r="D53" s="478">
        <v>11</v>
      </c>
      <c r="E53" s="478">
        <v>8</v>
      </c>
      <c r="F53" s="478"/>
      <c r="G53" s="478"/>
    </row>
    <row r="54" spans="1:7" ht="15.75" x14ac:dyDescent="0.25">
      <c r="A54" s="611">
        <v>130</v>
      </c>
      <c r="B54" s="611"/>
      <c r="C54" s="611"/>
      <c r="D54" s="478">
        <v>6</v>
      </c>
      <c r="E54" s="478">
        <v>4</v>
      </c>
      <c r="F54" s="478">
        <v>8</v>
      </c>
      <c r="G54" s="478">
        <v>6</v>
      </c>
    </row>
    <row r="55" spans="1:7" ht="15.75" x14ac:dyDescent="0.25">
      <c r="A55" s="611">
        <v>131</v>
      </c>
      <c r="B55" s="611"/>
      <c r="C55" s="611"/>
      <c r="D55" s="478">
        <v>8</v>
      </c>
      <c r="E55" s="478">
        <v>6</v>
      </c>
      <c r="F55" s="478">
        <v>9</v>
      </c>
      <c r="G55" s="478">
        <v>7</v>
      </c>
    </row>
    <row r="56" spans="1:7" ht="15.75" x14ac:dyDescent="0.25">
      <c r="A56" s="611">
        <v>132</v>
      </c>
      <c r="B56" s="611"/>
      <c r="C56" s="611"/>
      <c r="D56" s="478">
        <v>9</v>
      </c>
      <c r="E56" s="478">
        <v>7</v>
      </c>
      <c r="F56" s="478">
        <v>9</v>
      </c>
      <c r="G56" s="478">
        <v>7</v>
      </c>
    </row>
    <row r="57" spans="1:7" ht="15.75" x14ac:dyDescent="0.25">
      <c r="A57" s="611">
        <v>133</v>
      </c>
      <c r="B57" s="611"/>
      <c r="C57" s="611"/>
      <c r="D57" s="478">
        <v>9</v>
      </c>
      <c r="E57" s="478">
        <v>7</v>
      </c>
      <c r="F57" s="478">
        <v>8</v>
      </c>
      <c r="G57" s="478">
        <v>6</v>
      </c>
    </row>
    <row r="58" spans="1:7" ht="15.75" x14ac:dyDescent="0.25">
      <c r="A58" s="611">
        <v>143</v>
      </c>
      <c r="B58" s="611"/>
      <c r="C58" s="611"/>
      <c r="D58" s="478">
        <v>9</v>
      </c>
      <c r="E58" s="478">
        <v>7</v>
      </c>
      <c r="F58" s="478">
        <v>8</v>
      </c>
      <c r="G58" s="478">
        <v>6</v>
      </c>
    </row>
    <row r="59" spans="1:7" ht="15.75" x14ac:dyDescent="0.25">
      <c r="A59" s="611">
        <v>144</v>
      </c>
      <c r="B59" s="611"/>
      <c r="C59" s="611"/>
      <c r="D59" s="478">
        <v>9</v>
      </c>
      <c r="E59" s="478">
        <v>7</v>
      </c>
      <c r="F59" s="478">
        <v>9</v>
      </c>
      <c r="G59" s="478">
        <v>7</v>
      </c>
    </row>
    <row r="60" spans="1:7" ht="15.75" x14ac:dyDescent="0.25">
      <c r="A60" s="615">
        <v>145</v>
      </c>
      <c r="B60" s="616"/>
      <c r="C60" s="617"/>
      <c r="D60" s="478"/>
      <c r="E60" s="478"/>
      <c r="F60" s="478">
        <v>11</v>
      </c>
      <c r="G60" s="478">
        <v>8</v>
      </c>
    </row>
    <row r="61" spans="1:7" ht="15.75" x14ac:dyDescent="0.25">
      <c r="A61" s="612">
        <v>146</v>
      </c>
      <c r="B61" s="613"/>
      <c r="C61" s="614"/>
      <c r="D61" s="478"/>
      <c r="E61" s="478"/>
      <c r="F61" s="478">
        <v>10</v>
      </c>
      <c r="G61" s="478">
        <v>7</v>
      </c>
    </row>
    <row r="62" spans="1:7" ht="15.75" x14ac:dyDescent="0.25">
      <c r="A62" s="612">
        <v>148</v>
      </c>
      <c r="B62" s="613"/>
      <c r="C62" s="614"/>
      <c r="D62" s="478"/>
      <c r="E62" s="478"/>
      <c r="F62" s="478">
        <v>13</v>
      </c>
      <c r="G62" s="478">
        <v>10</v>
      </c>
    </row>
    <row r="63" spans="1:7" ht="15.75" x14ac:dyDescent="0.25">
      <c r="A63" s="615">
        <v>147</v>
      </c>
      <c r="B63" s="616"/>
      <c r="C63" s="617"/>
      <c r="D63" s="478"/>
      <c r="E63" s="478"/>
      <c r="F63" s="478">
        <v>12</v>
      </c>
      <c r="G63" s="478">
        <v>10</v>
      </c>
    </row>
    <row r="64" spans="1:7" ht="15.75" x14ac:dyDescent="0.25">
      <c r="A64" s="612">
        <v>149</v>
      </c>
      <c r="B64" s="613"/>
      <c r="C64" s="614"/>
      <c r="D64" s="478"/>
      <c r="E64" s="478"/>
      <c r="F64" s="478">
        <v>11</v>
      </c>
      <c r="G64" s="478">
        <v>9</v>
      </c>
    </row>
    <row r="65" spans="1:7" ht="15.75" x14ac:dyDescent="0.25">
      <c r="A65" s="611">
        <v>150</v>
      </c>
      <c r="B65" s="611"/>
      <c r="C65" s="611"/>
      <c r="D65" s="478">
        <v>13</v>
      </c>
      <c r="E65" s="478">
        <v>10</v>
      </c>
      <c r="F65" s="478"/>
      <c r="G65" s="478"/>
    </row>
    <row r="66" spans="1:7" ht="15.75" x14ac:dyDescent="0.25">
      <c r="A66" s="611">
        <v>151</v>
      </c>
      <c r="B66" s="611"/>
      <c r="C66" s="611"/>
      <c r="D66" s="478">
        <v>9</v>
      </c>
      <c r="E66" s="478">
        <v>7</v>
      </c>
      <c r="F66" s="478"/>
      <c r="G66" s="478"/>
    </row>
    <row r="67" spans="1:7" ht="15.75" x14ac:dyDescent="0.25">
      <c r="A67" s="611">
        <v>152</v>
      </c>
      <c r="B67" s="611"/>
      <c r="C67" s="611"/>
      <c r="D67" s="478">
        <v>11</v>
      </c>
      <c r="E67" s="478">
        <v>8</v>
      </c>
      <c r="F67" s="478">
        <v>11</v>
      </c>
      <c r="G67" s="478">
        <v>8</v>
      </c>
    </row>
    <row r="68" spans="1:7" ht="15.75" x14ac:dyDescent="0.25">
      <c r="A68" s="611">
        <v>153</v>
      </c>
      <c r="B68" s="611"/>
      <c r="C68" s="611"/>
      <c r="D68" s="478">
        <v>10</v>
      </c>
      <c r="E68" s="478">
        <v>7</v>
      </c>
      <c r="F68" s="478">
        <v>11</v>
      </c>
      <c r="G68" s="478">
        <v>8</v>
      </c>
    </row>
    <row r="69" spans="1:7" ht="15.75" x14ac:dyDescent="0.25">
      <c r="A69" s="611">
        <v>154</v>
      </c>
      <c r="B69" s="611"/>
      <c r="C69" s="611"/>
      <c r="D69" s="478">
        <v>10</v>
      </c>
      <c r="E69" s="478">
        <v>7</v>
      </c>
      <c r="F69" s="478"/>
      <c r="G69" s="478"/>
    </row>
    <row r="70" spans="1:7" ht="15.75" x14ac:dyDescent="0.25">
      <c r="A70" s="611">
        <v>155</v>
      </c>
      <c r="B70" s="611"/>
      <c r="C70" s="611"/>
      <c r="D70" s="478">
        <v>10</v>
      </c>
      <c r="E70" s="478">
        <v>7</v>
      </c>
      <c r="F70" s="478"/>
      <c r="G70" s="478"/>
    </row>
    <row r="71" spans="1:7" ht="15.75" x14ac:dyDescent="0.25">
      <c r="A71" s="611">
        <v>156</v>
      </c>
      <c r="B71" s="611"/>
      <c r="C71" s="611"/>
      <c r="D71" s="478">
        <v>9</v>
      </c>
      <c r="E71" s="478">
        <v>7</v>
      </c>
      <c r="F71" s="478"/>
      <c r="G71" s="478"/>
    </row>
    <row r="72" spans="1:7" ht="15.75" x14ac:dyDescent="0.25">
      <c r="A72" s="611">
        <v>157</v>
      </c>
      <c r="B72" s="611"/>
      <c r="C72" s="611"/>
      <c r="D72" s="478">
        <v>11</v>
      </c>
      <c r="E72" s="478">
        <v>8</v>
      </c>
      <c r="F72" s="478"/>
      <c r="G72" s="478"/>
    </row>
    <row r="73" spans="1:7" ht="15.75" x14ac:dyDescent="0.25">
      <c r="A73" s="611">
        <v>158</v>
      </c>
      <c r="B73" s="611"/>
      <c r="C73" s="611"/>
      <c r="D73" s="478">
        <v>9</v>
      </c>
      <c r="E73" s="478">
        <v>7</v>
      </c>
      <c r="F73" s="478">
        <v>12</v>
      </c>
      <c r="G73" s="478">
        <v>10</v>
      </c>
    </row>
    <row r="74" spans="1:7" ht="15.75" x14ac:dyDescent="0.25">
      <c r="A74" s="615">
        <v>166</v>
      </c>
      <c r="B74" s="616"/>
      <c r="C74" s="617"/>
      <c r="D74" s="478"/>
      <c r="E74" s="478"/>
      <c r="F74" s="478">
        <v>8</v>
      </c>
      <c r="G74" s="478">
        <v>6</v>
      </c>
    </row>
    <row r="75" spans="1:7" ht="15.75" x14ac:dyDescent="0.25">
      <c r="A75" s="611">
        <v>167</v>
      </c>
      <c r="B75" s="611"/>
      <c r="C75" s="611"/>
      <c r="D75" s="478">
        <v>10</v>
      </c>
      <c r="E75" s="478">
        <v>7</v>
      </c>
      <c r="F75" s="478">
        <v>10</v>
      </c>
      <c r="G75" s="478">
        <v>7</v>
      </c>
    </row>
    <row r="76" spans="1:7" ht="15.75" x14ac:dyDescent="0.25">
      <c r="A76" s="611">
        <v>169</v>
      </c>
      <c r="B76" s="611"/>
      <c r="C76" s="611"/>
      <c r="D76" s="478">
        <v>10</v>
      </c>
      <c r="E76" s="478">
        <v>7</v>
      </c>
      <c r="F76" s="478">
        <v>10</v>
      </c>
      <c r="G76" s="478">
        <v>7</v>
      </c>
    </row>
    <row r="77" spans="1:7" ht="15.75" x14ac:dyDescent="0.25">
      <c r="A77" s="611">
        <v>170</v>
      </c>
      <c r="B77" s="611"/>
      <c r="C77" s="611"/>
      <c r="D77" s="478">
        <v>8</v>
      </c>
      <c r="E77" s="478">
        <v>6</v>
      </c>
      <c r="F77" s="478"/>
      <c r="G77" s="478"/>
    </row>
    <row r="78" spans="1:7" ht="15.75" x14ac:dyDescent="0.25">
      <c r="A78" s="611">
        <v>171</v>
      </c>
      <c r="B78" s="611"/>
      <c r="C78" s="611"/>
      <c r="D78" s="478">
        <v>10</v>
      </c>
      <c r="E78" s="478">
        <v>7</v>
      </c>
      <c r="F78" s="478">
        <v>12</v>
      </c>
      <c r="G78" s="478">
        <v>10</v>
      </c>
    </row>
    <row r="79" spans="1:7" ht="15.75" x14ac:dyDescent="0.25">
      <c r="A79" s="611">
        <v>172</v>
      </c>
      <c r="B79" s="611"/>
      <c r="C79" s="611"/>
      <c r="D79" s="478">
        <v>10</v>
      </c>
      <c r="E79" s="478">
        <v>7</v>
      </c>
      <c r="F79" s="478"/>
      <c r="G79" s="478"/>
    </row>
    <row r="80" spans="1:7" ht="15.75" x14ac:dyDescent="0.25">
      <c r="A80" s="611">
        <v>173</v>
      </c>
      <c r="B80" s="611"/>
      <c r="C80" s="611"/>
      <c r="D80" s="478">
        <v>10</v>
      </c>
      <c r="E80" s="478">
        <v>7</v>
      </c>
      <c r="F80" s="478">
        <v>10</v>
      </c>
      <c r="G80" s="478">
        <v>7</v>
      </c>
    </row>
    <row r="81" spans="1:7" ht="15.75" x14ac:dyDescent="0.25">
      <c r="A81" s="611">
        <v>174</v>
      </c>
      <c r="B81" s="611"/>
      <c r="C81" s="611"/>
      <c r="D81" s="478">
        <v>9</v>
      </c>
      <c r="E81" s="478">
        <v>7</v>
      </c>
      <c r="F81" s="478">
        <v>9</v>
      </c>
      <c r="G81" s="478">
        <v>7</v>
      </c>
    </row>
    <row r="82" spans="1:7" ht="15.75" x14ac:dyDescent="0.25">
      <c r="A82" s="611">
        <v>175</v>
      </c>
      <c r="B82" s="611"/>
      <c r="C82" s="611"/>
      <c r="D82" s="478">
        <v>10</v>
      </c>
      <c r="E82" s="478">
        <v>7</v>
      </c>
      <c r="F82" s="478">
        <v>9</v>
      </c>
      <c r="G82" s="478">
        <v>7</v>
      </c>
    </row>
    <row r="83" spans="1:7" ht="15.75" x14ac:dyDescent="0.25">
      <c r="A83" s="611">
        <v>176</v>
      </c>
      <c r="B83" s="611"/>
      <c r="C83" s="611"/>
      <c r="D83" s="478">
        <v>11</v>
      </c>
      <c r="E83" s="478">
        <v>8</v>
      </c>
      <c r="F83" s="478">
        <v>9</v>
      </c>
      <c r="G83" s="478">
        <v>7</v>
      </c>
    </row>
    <row r="84" spans="1:7" ht="15.75" x14ac:dyDescent="0.25">
      <c r="A84" s="611">
        <v>179</v>
      </c>
      <c r="B84" s="611"/>
      <c r="C84" s="611"/>
      <c r="D84" s="478">
        <v>9</v>
      </c>
      <c r="E84" s="478">
        <v>7</v>
      </c>
      <c r="F84" s="478">
        <v>10</v>
      </c>
      <c r="G84" s="478">
        <v>7</v>
      </c>
    </row>
    <row r="85" spans="1:7" ht="15.75" x14ac:dyDescent="0.25">
      <c r="A85" s="611">
        <v>180</v>
      </c>
      <c r="B85" s="611"/>
      <c r="C85" s="611"/>
      <c r="D85" s="478">
        <v>8</v>
      </c>
      <c r="E85" s="478">
        <v>6</v>
      </c>
      <c r="F85" s="478"/>
      <c r="G85" s="478"/>
    </row>
    <row r="86" spans="1:7" ht="15.75" x14ac:dyDescent="0.25">
      <c r="A86" s="611">
        <v>187</v>
      </c>
      <c r="B86" s="611"/>
      <c r="C86" s="611"/>
      <c r="D86" s="478">
        <v>9</v>
      </c>
      <c r="E86" s="478">
        <v>7</v>
      </c>
      <c r="F86" s="478">
        <v>12</v>
      </c>
      <c r="G86" s="478">
        <v>10</v>
      </c>
    </row>
    <row r="87" spans="1:7" ht="15.75" x14ac:dyDescent="0.25">
      <c r="A87" s="615">
        <v>188</v>
      </c>
      <c r="B87" s="616"/>
      <c r="C87" s="617"/>
      <c r="D87" s="478">
        <v>13</v>
      </c>
      <c r="E87" s="478">
        <v>10</v>
      </c>
      <c r="F87" s="478">
        <v>13</v>
      </c>
      <c r="G87" s="478">
        <v>10</v>
      </c>
    </row>
    <row r="88" spans="1:7" ht="15.75" x14ac:dyDescent="0.25">
      <c r="A88" s="615">
        <v>189</v>
      </c>
      <c r="B88" s="616"/>
      <c r="C88" s="617"/>
      <c r="D88" s="478">
        <v>13</v>
      </c>
      <c r="E88" s="478">
        <v>10</v>
      </c>
      <c r="F88" s="478">
        <v>13</v>
      </c>
      <c r="G88" s="478">
        <v>10</v>
      </c>
    </row>
    <row r="89" spans="1:7" ht="15.75" x14ac:dyDescent="0.25">
      <c r="A89" s="611">
        <v>190</v>
      </c>
      <c r="B89" s="611"/>
      <c r="C89" s="611"/>
      <c r="D89" s="478">
        <v>13</v>
      </c>
      <c r="E89" s="478">
        <v>10</v>
      </c>
      <c r="F89" s="478">
        <v>13</v>
      </c>
      <c r="G89" s="478">
        <v>10</v>
      </c>
    </row>
    <row r="90" spans="1:7" ht="15.75" x14ac:dyDescent="0.25">
      <c r="A90" s="611">
        <v>191</v>
      </c>
      <c r="B90" s="611"/>
      <c r="C90" s="611"/>
      <c r="D90" s="478">
        <v>10</v>
      </c>
      <c r="E90" s="478">
        <v>7</v>
      </c>
      <c r="F90" s="478">
        <v>11</v>
      </c>
      <c r="G90" s="478">
        <v>8</v>
      </c>
    </row>
    <row r="91" spans="1:7" ht="15.75" x14ac:dyDescent="0.25">
      <c r="A91" s="558">
        <v>200</v>
      </c>
      <c r="B91" s="558"/>
      <c r="C91" s="558"/>
      <c r="D91" s="478">
        <v>6</v>
      </c>
      <c r="E91" s="478">
        <v>4</v>
      </c>
      <c r="F91" s="478">
        <v>6</v>
      </c>
      <c r="G91" s="478">
        <v>4</v>
      </c>
    </row>
    <row r="92" spans="1:7" ht="15.75" x14ac:dyDescent="0.25">
      <c r="A92" s="611">
        <v>201</v>
      </c>
      <c r="B92" s="611"/>
      <c r="C92" s="611"/>
      <c r="D92" s="478">
        <v>9</v>
      </c>
      <c r="E92" s="478">
        <v>7</v>
      </c>
      <c r="F92" s="478"/>
      <c r="G92" s="478"/>
    </row>
    <row r="93" spans="1:7" ht="15.75" x14ac:dyDescent="0.25">
      <c r="A93" s="611">
        <v>202</v>
      </c>
      <c r="B93" s="611"/>
      <c r="C93" s="611"/>
      <c r="D93" s="478">
        <v>9</v>
      </c>
      <c r="E93" s="478">
        <v>7</v>
      </c>
      <c r="F93" s="478">
        <v>11</v>
      </c>
      <c r="G93" s="478">
        <v>8</v>
      </c>
    </row>
    <row r="94" spans="1:7" ht="15.75" x14ac:dyDescent="0.25">
      <c r="A94" s="611">
        <v>210</v>
      </c>
      <c r="B94" s="611"/>
      <c r="C94" s="611"/>
      <c r="D94" s="478">
        <v>9</v>
      </c>
      <c r="E94" s="478">
        <v>7</v>
      </c>
      <c r="F94" s="478">
        <v>9</v>
      </c>
      <c r="G94" s="478">
        <v>7</v>
      </c>
    </row>
    <row r="95" spans="1:7" ht="15.75" x14ac:dyDescent="0.25">
      <c r="A95" s="611">
        <v>220</v>
      </c>
      <c r="B95" s="611"/>
      <c r="C95" s="611"/>
      <c r="D95" s="478">
        <v>11</v>
      </c>
      <c r="E95" s="478">
        <v>8</v>
      </c>
      <c r="F95" s="478"/>
      <c r="G95" s="478"/>
    </row>
    <row r="96" spans="1:7" ht="15.75" x14ac:dyDescent="0.25">
      <c r="A96" s="611">
        <v>221</v>
      </c>
      <c r="B96" s="611"/>
      <c r="C96" s="611"/>
      <c r="D96" s="478">
        <v>9</v>
      </c>
      <c r="E96" s="478">
        <v>7</v>
      </c>
      <c r="F96" s="478">
        <v>11</v>
      </c>
      <c r="G96" s="478">
        <v>9</v>
      </c>
    </row>
    <row r="97" spans="1:7" ht="15.75" x14ac:dyDescent="0.25">
      <c r="A97" s="611">
        <v>222</v>
      </c>
      <c r="B97" s="611"/>
      <c r="C97" s="611"/>
      <c r="D97" s="478">
        <v>10</v>
      </c>
      <c r="E97" s="478">
        <v>7</v>
      </c>
      <c r="F97" s="478"/>
      <c r="G97" s="478"/>
    </row>
    <row r="98" spans="1:7" ht="15.75" x14ac:dyDescent="0.25">
      <c r="A98" s="611">
        <v>223</v>
      </c>
      <c r="B98" s="611"/>
      <c r="C98" s="611"/>
      <c r="D98" s="478">
        <v>9</v>
      </c>
      <c r="E98" s="478">
        <v>7</v>
      </c>
      <c r="F98" s="478">
        <v>9</v>
      </c>
      <c r="G98" s="478">
        <v>7</v>
      </c>
    </row>
    <row r="99" spans="1:7" ht="15.75" x14ac:dyDescent="0.25">
      <c r="A99" s="611">
        <v>224</v>
      </c>
      <c r="B99" s="611"/>
      <c r="C99" s="611"/>
      <c r="D99" s="478">
        <v>10</v>
      </c>
      <c r="E99" s="478">
        <v>7</v>
      </c>
      <c r="F99" s="478">
        <v>11</v>
      </c>
      <c r="G99" s="478">
        <v>9</v>
      </c>
    </row>
    <row r="100" spans="1:7" ht="15.75" x14ac:dyDescent="0.25">
      <c r="A100" s="611">
        <v>225</v>
      </c>
      <c r="B100" s="611"/>
      <c r="C100" s="611"/>
      <c r="D100" s="478">
        <v>9</v>
      </c>
      <c r="E100" s="478">
        <v>7</v>
      </c>
      <c r="F100" s="478">
        <v>9</v>
      </c>
      <c r="G100" s="478">
        <v>7</v>
      </c>
    </row>
    <row r="101" spans="1:7" ht="15.75" x14ac:dyDescent="0.25">
      <c r="A101" s="611">
        <v>226</v>
      </c>
      <c r="B101" s="611"/>
      <c r="C101" s="611"/>
      <c r="D101" s="478">
        <v>8</v>
      </c>
      <c r="E101" s="478">
        <v>6</v>
      </c>
      <c r="F101" s="478">
        <v>5</v>
      </c>
      <c r="G101" s="478">
        <v>4</v>
      </c>
    </row>
    <row r="102" spans="1:7" ht="15.75" x14ac:dyDescent="0.25">
      <c r="A102" s="611">
        <v>227</v>
      </c>
      <c r="B102" s="611"/>
      <c r="C102" s="611"/>
      <c r="D102" s="478">
        <v>8</v>
      </c>
      <c r="E102" s="478">
        <v>6</v>
      </c>
      <c r="F102" s="478">
        <v>8</v>
      </c>
      <c r="G102" s="478">
        <v>6</v>
      </c>
    </row>
    <row r="103" spans="1:7" ht="15.75" x14ac:dyDescent="0.25">
      <c r="A103" s="611">
        <v>244</v>
      </c>
      <c r="B103" s="611"/>
      <c r="C103" s="611"/>
      <c r="D103" s="478">
        <v>11</v>
      </c>
      <c r="E103" s="478">
        <v>9</v>
      </c>
      <c r="F103" s="478"/>
      <c r="G103" s="478"/>
    </row>
    <row r="104" spans="1:7" ht="15.75" x14ac:dyDescent="0.25">
      <c r="A104" s="611">
        <v>249</v>
      </c>
      <c r="B104" s="611"/>
      <c r="C104" s="611"/>
      <c r="D104" s="478">
        <v>9</v>
      </c>
      <c r="E104" s="478">
        <v>7</v>
      </c>
      <c r="F104" s="478"/>
      <c r="G104" s="478"/>
    </row>
    <row r="105" spans="1:7" ht="15.75" x14ac:dyDescent="0.25">
      <c r="A105" s="615">
        <v>250</v>
      </c>
      <c r="B105" s="616"/>
      <c r="C105" s="617"/>
      <c r="D105" s="478">
        <v>11</v>
      </c>
      <c r="E105" s="478">
        <v>9</v>
      </c>
      <c r="F105" s="478"/>
      <c r="G105" s="478"/>
    </row>
    <row r="106" spans="1:7" ht="15.75" x14ac:dyDescent="0.25">
      <c r="A106" s="611">
        <v>251</v>
      </c>
      <c r="B106" s="611"/>
      <c r="C106" s="611"/>
      <c r="D106" s="478">
        <v>10</v>
      </c>
      <c r="E106" s="478">
        <v>7</v>
      </c>
      <c r="F106" s="478"/>
      <c r="G106" s="478"/>
    </row>
    <row r="107" spans="1:7" ht="15.75" x14ac:dyDescent="0.25">
      <c r="A107" s="611">
        <v>252</v>
      </c>
      <c r="B107" s="611"/>
      <c r="C107" s="611"/>
      <c r="D107" s="478">
        <v>9</v>
      </c>
      <c r="E107" s="478">
        <v>7</v>
      </c>
      <c r="F107" s="478"/>
      <c r="G107" s="478"/>
    </row>
    <row r="108" spans="1:7" ht="15.75" x14ac:dyDescent="0.25">
      <c r="A108" s="612">
        <v>253</v>
      </c>
      <c r="B108" s="613"/>
      <c r="C108" s="614"/>
      <c r="D108" s="478"/>
      <c r="E108" s="478"/>
      <c r="F108" s="478">
        <v>11</v>
      </c>
      <c r="G108" s="478">
        <v>8</v>
      </c>
    </row>
    <row r="109" spans="1:7" ht="15.75" x14ac:dyDescent="0.25">
      <c r="A109" s="611">
        <v>254</v>
      </c>
      <c r="B109" s="611"/>
      <c r="C109" s="611"/>
      <c r="D109" s="478">
        <v>9</v>
      </c>
      <c r="E109" s="478">
        <v>7</v>
      </c>
      <c r="F109" s="478">
        <v>8</v>
      </c>
      <c r="G109" s="478">
        <v>6</v>
      </c>
    </row>
    <row r="110" spans="1:7" ht="15.75" x14ac:dyDescent="0.25">
      <c r="A110" s="611">
        <v>255</v>
      </c>
      <c r="B110" s="611"/>
      <c r="C110" s="611"/>
      <c r="D110" s="478">
        <v>11</v>
      </c>
      <c r="E110" s="478">
        <v>8</v>
      </c>
      <c r="F110" s="478">
        <v>11</v>
      </c>
      <c r="G110" s="478">
        <v>8</v>
      </c>
    </row>
    <row r="111" spans="1:7" ht="15.75" x14ac:dyDescent="0.25">
      <c r="A111" s="612">
        <v>256</v>
      </c>
      <c r="B111" s="613"/>
      <c r="C111" s="614"/>
      <c r="D111" s="478"/>
      <c r="E111" s="478"/>
      <c r="F111" s="478">
        <v>11</v>
      </c>
      <c r="G111" s="478">
        <v>9</v>
      </c>
    </row>
    <row r="112" spans="1:7" ht="15.75" x14ac:dyDescent="0.25">
      <c r="A112" s="611">
        <v>257</v>
      </c>
      <c r="B112" s="611"/>
      <c r="C112" s="611"/>
      <c r="D112" s="478">
        <v>9</v>
      </c>
      <c r="E112" s="478">
        <v>7</v>
      </c>
      <c r="F112" s="478">
        <v>9</v>
      </c>
      <c r="G112" s="478">
        <v>7</v>
      </c>
    </row>
    <row r="113" spans="1:10" ht="15.75" x14ac:dyDescent="0.25">
      <c r="A113" s="7"/>
      <c r="B113" s="7"/>
      <c r="C113" s="7"/>
      <c r="D113" s="7"/>
      <c r="E113" s="7"/>
      <c r="F113" s="7"/>
      <c r="G113" s="7"/>
    </row>
    <row r="114" spans="1:10" ht="33.75" customHeight="1" x14ac:dyDescent="0.25">
      <c r="A114" s="619" t="s">
        <v>195</v>
      </c>
      <c r="B114" s="619"/>
      <c r="C114" s="619"/>
      <c r="D114" s="619"/>
      <c r="E114" s="619"/>
      <c r="F114" s="619"/>
      <c r="G114" s="619"/>
    </row>
    <row r="115" spans="1:10" ht="15.75" x14ac:dyDescent="0.25">
      <c r="A115" s="580" t="s">
        <v>165</v>
      </c>
      <c r="B115" s="580"/>
      <c r="C115" s="580"/>
      <c r="D115" s="620" t="s">
        <v>12</v>
      </c>
      <c r="E115" s="620"/>
      <c r="F115" s="620" t="s">
        <v>0</v>
      </c>
      <c r="G115" s="620"/>
    </row>
    <row r="116" spans="1:10" ht="67.5" customHeight="1" x14ac:dyDescent="0.25">
      <c r="A116" s="580"/>
      <c r="B116" s="580"/>
      <c r="C116" s="580"/>
      <c r="D116" s="118" t="s">
        <v>752</v>
      </c>
      <c r="E116" s="474" t="s">
        <v>192</v>
      </c>
      <c r="F116" s="118" t="s">
        <v>752</v>
      </c>
      <c r="G116" s="474" t="s">
        <v>192</v>
      </c>
    </row>
    <row r="117" spans="1:10" ht="50.25" customHeight="1" x14ac:dyDescent="0.25">
      <c r="A117" s="618" t="s">
        <v>193</v>
      </c>
      <c r="B117" s="618"/>
      <c r="C117" s="618"/>
      <c r="D117" s="35" t="s">
        <v>196</v>
      </c>
      <c r="E117" s="41" t="s">
        <v>196</v>
      </c>
      <c r="F117" s="39">
        <v>13</v>
      </c>
      <c r="G117" s="42">
        <f>ROUND(F117*0.75,0)</f>
        <v>10</v>
      </c>
    </row>
    <row r="118" spans="1:10" ht="16.5" customHeight="1" x14ac:dyDescent="0.25">
      <c r="A118" s="119"/>
      <c r="B118" s="119"/>
      <c r="C118" s="119"/>
      <c r="D118" s="120"/>
      <c r="E118" s="34"/>
      <c r="F118" s="121"/>
      <c r="G118" s="122"/>
    </row>
    <row r="119" spans="1:10" ht="15.75" x14ac:dyDescent="0.25">
      <c r="A119" s="222" t="s">
        <v>138</v>
      </c>
      <c r="B119" s="68"/>
      <c r="C119" s="51"/>
      <c r="D119" s="68"/>
      <c r="E119" s="68"/>
      <c r="F119" s="68"/>
      <c r="G119" s="203" t="s">
        <v>139</v>
      </c>
    </row>
    <row r="120" spans="1:10" ht="15.75" x14ac:dyDescent="0.25">
      <c r="A120" s="7" t="s">
        <v>140</v>
      </c>
      <c r="B120" s="68"/>
      <c r="C120" s="51"/>
      <c r="D120" s="68"/>
      <c r="E120" s="68"/>
      <c r="F120" s="68"/>
      <c r="G120" s="12" t="s">
        <v>141</v>
      </c>
    </row>
    <row r="121" spans="1:10" ht="54" customHeight="1" x14ac:dyDescent="0.25">
      <c r="A121" s="222" t="s">
        <v>142</v>
      </c>
      <c r="B121" s="68"/>
      <c r="C121" s="51"/>
      <c r="D121" s="68"/>
      <c r="E121" s="68"/>
      <c r="F121" s="68"/>
      <c r="G121" s="203" t="s">
        <v>143</v>
      </c>
      <c r="J121" s="282"/>
    </row>
    <row r="122" spans="1:10" ht="27.75" customHeight="1" x14ac:dyDescent="0.25">
      <c r="A122" s="67"/>
      <c r="B122" s="68"/>
      <c r="C122" s="51"/>
      <c r="D122" s="68"/>
      <c r="E122" s="68"/>
      <c r="F122" s="68"/>
      <c r="G122" s="203"/>
    </row>
    <row r="123" spans="1:10" ht="15.75" x14ac:dyDescent="0.25">
      <c r="A123" s="222" t="s">
        <v>144</v>
      </c>
      <c r="B123" s="68"/>
      <c r="C123" s="51"/>
      <c r="D123" s="68"/>
      <c r="E123" s="68"/>
      <c r="F123" s="68"/>
      <c r="G123" s="203" t="s">
        <v>145</v>
      </c>
    </row>
    <row r="124" spans="1:10" ht="15.75" x14ac:dyDescent="0.25">
      <c r="A124" s="222" t="s">
        <v>146</v>
      </c>
      <c r="B124" s="68"/>
      <c r="C124" s="51"/>
      <c r="D124" s="68"/>
      <c r="E124" s="68"/>
      <c r="F124" s="68"/>
      <c r="G124" s="203" t="s">
        <v>147</v>
      </c>
    </row>
    <row r="125" spans="1:10" ht="54.75" customHeight="1" x14ac:dyDescent="0.25">
      <c r="A125" s="7" t="s">
        <v>148</v>
      </c>
      <c r="B125" s="68"/>
      <c r="C125" s="51"/>
      <c r="D125" s="68"/>
      <c r="E125" s="68"/>
      <c r="F125" s="68"/>
      <c r="G125" s="203" t="s">
        <v>149</v>
      </c>
    </row>
    <row r="126" spans="1:10" ht="24.75" customHeight="1" x14ac:dyDescent="0.25">
      <c r="A126" s="67"/>
      <c r="B126" s="67"/>
      <c r="C126" s="204"/>
      <c r="D126" s="68"/>
      <c r="E126" s="7"/>
      <c r="F126" s="203"/>
      <c r="G126" s="68"/>
    </row>
    <row r="127" spans="1:10" ht="15.75" customHeight="1" x14ac:dyDescent="0.25">
      <c r="A127" s="205" t="s">
        <v>150</v>
      </c>
      <c r="B127" s="67"/>
      <c r="C127" s="204"/>
      <c r="D127" s="67"/>
      <c r="E127" s="67"/>
      <c r="F127" s="67"/>
      <c r="G127" s="405" t="s">
        <v>713</v>
      </c>
    </row>
    <row r="128" spans="1:10" ht="15.75" customHeight="1" x14ac:dyDescent="0.25">
      <c r="A128" s="205" t="s">
        <v>151</v>
      </c>
      <c r="B128" s="67"/>
      <c r="C128" s="204"/>
      <c r="D128" s="67"/>
      <c r="E128" s="67"/>
      <c r="F128" s="67"/>
      <c r="G128" s="405" t="s">
        <v>712</v>
      </c>
    </row>
    <row r="129" spans="1:7" ht="15.75" customHeight="1" x14ac:dyDescent="0.25">
      <c r="A129" s="205"/>
      <c r="B129" s="67"/>
      <c r="C129" s="204"/>
      <c r="D129" s="67"/>
      <c r="E129" s="67"/>
      <c r="F129" s="67"/>
      <c r="G129" s="405" t="s">
        <v>711</v>
      </c>
    </row>
    <row r="130" spans="1:7" ht="50.25" customHeight="1" x14ac:dyDescent="0.25">
      <c r="A130" s="202" t="s">
        <v>152</v>
      </c>
      <c r="B130" s="67"/>
      <c r="C130" s="204"/>
      <c r="D130" s="67"/>
      <c r="E130" s="67"/>
      <c r="F130" s="67"/>
      <c r="G130" s="405" t="s">
        <v>720</v>
      </c>
    </row>
    <row r="131" spans="1:7" ht="15.75" x14ac:dyDescent="0.25">
      <c r="A131" s="7"/>
      <c r="B131" s="7"/>
      <c r="C131" s="7"/>
      <c r="D131" s="7"/>
      <c r="E131" s="7"/>
      <c r="F131" s="7"/>
      <c r="G131" s="7"/>
    </row>
  </sheetData>
  <autoFilter ref="A6:G117">
    <filterColumn colId="0" showButton="0"/>
    <filterColumn colId="1" showButton="0"/>
  </autoFilter>
  <mergeCells count="116">
    <mergeCell ref="A117:C117"/>
    <mergeCell ref="A110:C110"/>
    <mergeCell ref="A111:C111"/>
    <mergeCell ref="A112:C112"/>
    <mergeCell ref="A114:G114"/>
    <mergeCell ref="A115:C116"/>
    <mergeCell ref="D115:E115"/>
    <mergeCell ref="F115:G115"/>
    <mergeCell ref="A104:C104"/>
    <mergeCell ref="A105:C105"/>
    <mergeCell ref="A106:C106"/>
    <mergeCell ref="A107:C107"/>
    <mergeCell ref="A108:C108"/>
    <mergeCell ref="A109:C109"/>
    <mergeCell ref="A98:C98"/>
    <mergeCell ref="A99:C99"/>
    <mergeCell ref="A100:C100"/>
    <mergeCell ref="A101:C101"/>
    <mergeCell ref="A102:C102"/>
    <mergeCell ref="A103:C103"/>
    <mergeCell ref="A92:C92"/>
    <mergeCell ref="A93:C93"/>
    <mergeCell ref="A94:C94"/>
    <mergeCell ref="A95:C95"/>
    <mergeCell ref="A96:C96"/>
    <mergeCell ref="A97:C97"/>
    <mergeCell ref="A86:C86"/>
    <mergeCell ref="A87:C87"/>
    <mergeCell ref="A88:C88"/>
    <mergeCell ref="A89:C89"/>
    <mergeCell ref="A90:C90"/>
    <mergeCell ref="A91:C91"/>
    <mergeCell ref="A80:C80"/>
    <mergeCell ref="A81:C81"/>
    <mergeCell ref="A82:C82"/>
    <mergeCell ref="A83:C83"/>
    <mergeCell ref="A84:C84"/>
    <mergeCell ref="A85:C85"/>
    <mergeCell ref="A74:C74"/>
    <mergeCell ref="A75:C75"/>
    <mergeCell ref="A76:C76"/>
    <mergeCell ref="A77:C77"/>
    <mergeCell ref="A78:C78"/>
    <mergeCell ref="A79:C79"/>
    <mergeCell ref="A68:C68"/>
    <mergeCell ref="A69:C69"/>
    <mergeCell ref="A70:C70"/>
    <mergeCell ref="A71:C71"/>
    <mergeCell ref="A72:C72"/>
    <mergeCell ref="A73:C73"/>
    <mergeCell ref="A62:C62"/>
    <mergeCell ref="A63:C63"/>
    <mergeCell ref="A64:C64"/>
    <mergeCell ref="A65:C65"/>
    <mergeCell ref="A66:C66"/>
    <mergeCell ref="A67:C67"/>
    <mergeCell ref="A56:C56"/>
    <mergeCell ref="A57:C57"/>
    <mergeCell ref="A58:C58"/>
    <mergeCell ref="A59:C59"/>
    <mergeCell ref="A60:C60"/>
    <mergeCell ref="A61:C61"/>
    <mergeCell ref="A50:C50"/>
    <mergeCell ref="A51:C51"/>
    <mergeCell ref="A52:C52"/>
    <mergeCell ref="A53:C53"/>
    <mergeCell ref="A54:C54"/>
    <mergeCell ref="A55:C55"/>
    <mergeCell ref="A44:C44"/>
    <mergeCell ref="A45:C45"/>
    <mergeCell ref="A46:C46"/>
    <mergeCell ref="A47:C47"/>
    <mergeCell ref="A48:C48"/>
    <mergeCell ref="A49:C49"/>
    <mergeCell ref="A38:C38"/>
    <mergeCell ref="A39:C39"/>
    <mergeCell ref="A40:C40"/>
    <mergeCell ref="A41:C41"/>
    <mergeCell ref="A42:C42"/>
    <mergeCell ref="A43:C43"/>
    <mergeCell ref="A32:C32"/>
    <mergeCell ref="A33:C33"/>
    <mergeCell ref="A34:C34"/>
    <mergeCell ref="A35:C35"/>
    <mergeCell ref="A36:C36"/>
    <mergeCell ref="A37:C37"/>
    <mergeCell ref="A26:C26"/>
    <mergeCell ref="A27:C27"/>
    <mergeCell ref="A28:C28"/>
    <mergeCell ref="A29:C29"/>
    <mergeCell ref="A30:C30"/>
    <mergeCell ref="A31:C31"/>
    <mergeCell ref="A20:C20"/>
    <mergeCell ref="A21:C21"/>
    <mergeCell ref="A22:C22"/>
    <mergeCell ref="A23:C23"/>
    <mergeCell ref="A24:C24"/>
    <mergeCell ref="A25:C25"/>
    <mergeCell ref="A17:C17"/>
    <mergeCell ref="A18:C18"/>
    <mergeCell ref="A19:C19"/>
    <mergeCell ref="A8:C8"/>
    <mergeCell ref="A9:C9"/>
    <mergeCell ref="A10:C10"/>
    <mergeCell ref="A11:C11"/>
    <mergeCell ref="A12:C12"/>
    <mergeCell ref="A13:C13"/>
    <mergeCell ref="F2:G2"/>
    <mergeCell ref="A4:G4"/>
    <mergeCell ref="A5:C6"/>
    <mergeCell ref="D5:E5"/>
    <mergeCell ref="F5:G5"/>
    <mergeCell ref="A7:C7"/>
    <mergeCell ref="A14:C14"/>
    <mergeCell ref="A15:C15"/>
    <mergeCell ref="A16:C16"/>
  </mergeCells>
  <printOptions horizontalCentered="1"/>
  <pageMargins left="0.62992125984251968" right="0.11811023622047245" top="0.55118110236220474" bottom="0.55118110236220474" header="0.31496062992125984" footer="0.31496062992125984"/>
  <pageSetup paperSize="9" scale="71" fitToHeight="0" orientation="portrait" r:id="rId1"/>
  <rowBreaks count="2" manualBreakCount="2">
    <brk id="55" max="16383" man="1"/>
    <brk id="11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100" zoomScaleSheetLayoutView="100" workbookViewId="0">
      <pane ySplit="8" topLeftCell="A9" activePane="bottomLeft" state="frozen"/>
      <selection pane="bottomLeft" activeCell="K6" sqref="K6"/>
    </sheetView>
  </sheetViews>
  <sheetFormatPr defaultRowHeight="12" x14ac:dyDescent="0.2"/>
  <cols>
    <col min="1" max="1" width="42.28515625" style="164" customWidth="1"/>
    <col min="2" max="2" width="27.5703125" style="165" customWidth="1"/>
    <col min="3" max="3" width="21.140625" style="166" customWidth="1"/>
    <col min="4" max="4" width="22" style="166" customWidth="1"/>
    <col min="5" max="5" width="24.28515625" style="166" customWidth="1"/>
    <col min="6" max="6" width="9.140625" style="168" customWidth="1"/>
    <col min="7" max="16384" width="9.140625" style="168"/>
  </cols>
  <sheetData>
    <row r="1" spans="1:6" ht="15.75" x14ac:dyDescent="0.25">
      <c r="E1" s="195" t="s">
        <v>706</v>
      </c>
      <c r="F1" s="167"/>
    </row>
    <row r="2" spans="1:6" ht="63.75" customHeight="1" x14ac:dyDescent="0.2">
      <c r="D2" s="510" t="s">
        <v>668</v>
      </c>
      <c r="E2" s="510"/>
    </row>
    <row r="3" spans="1:6" ht="17.25" customHeight="1" x14ac:dyDescent="0.2">
      <c r="D3" s="255"/>
      <c r="E3" s="255"/>
    </row>
    <row r="4" spans="1:6" ht="16.5" customHeight="1" x14ac:dyDescent="0.2">
      <c r="D4" s="255"/>
      <c r="E4" s="255"/>
    </row>
    <row r="5" spans="1:6" ht="87.75" customHeight="1" x14ac:dyDescent="0.2">
      <c r="A5" s="623" t="s">
        <v>707</v>
      </c>
      <c r="B5" s="623"/>
      <c r="C5" s="623"/>
      <c r="D5" s="623"/>
      <c r="E5" s="623"/>
    </row>
    <row r="6" spans="1:6" ht="17.25" customHeight="1" x14ac:dyDescent="0.2">
      <c r="A6" s="169"/>
      <c r="B6" s="169"/>
      <c r="C6" s="170"/>
      <c r="D6" s="170"/>
      <c r="E6" s="52" t="s">
        <v>164</v>
      </c>
    </row>
    <row r="7" spans="1:6" ht="16.5" customHeight="1" x14ac:dyDescent="0.2">
      <c r="A7" s="624" t="s">
        <v>626</v>
      </c>
      <c r="B7" s="624" t="s">
        <v>627</v>
      </c>
      <c r="C7" s="626" t="s">
        <v>628</v>
      </c>
      <c r="D7" s="627"/>
      <c r="E7" s="628"/>
    </row>
    <row r="8" spans="1:6" ht="65.25" customHeight="1" x14ac:dyDescent="0.2">
      <c r="A8" s="625"/>
      <c r="B8" s="625"/>
      <c r="C8" s="171" t="s">
        <v>629</v>
      </c>
      <c r="D8" s="171" t="s">
        <v>630</v>
      </c>
      <c r="E8" s="171" t="s">
        <v>631</v>
      </c>
    </row>
    <row r="9" spans="1:6" ht="14.25" customHeight="1" x14ac:dyDescent="0.2">
      <c r="A9" s="256" t="s">
        <v>632</v>
      </c>
      <c r="B9" s="257">
        <v>1</v>
      </c>
      <c r="C9" s="258">
        <v>0.47</v>
      </c>
      <c r="D9" s="258">
        <v>0.23</v>
      </c>
      <c r="E9" s="258">
        <v>0.3</v>
      </c>
      <c r="F9" s="172"/>
    </row>
    <row r="10" spans="1:6" s="173" customFormat="1" ht="15.75" x14ac:dyDescent="0.2">
      <c r="A10" s="256" t="s">
        <v>169</v>
      </c>
      <c r="B10" s="257">
        <v>3</v>
      </c>
      <c r="C10" s="258">
        <v>0.59</v>
      </c>
      <c r="D10" s="258">
        <v>0.3</v>
      </c>
      <c r="E10" s="258">
        <v>0.11</v>
      </c>
      <c r="F10" s="172"/>
    </row>
    <row r="11" spans="1:6" s="173" customFormat="1" ht="15.75" x14ac:dyDescent="0.2">
      <c r="A11" s="256" t="s">
        <v>633</v>
      </c>
      <c r="B11" s="257">
        <v>4</v>
      </c>
      <c r="C11" s="258">
        <v>0.51</v>
      </c>
      <c r="D11" s="258">
        <v>0.19</v>
      </c>
      <c r="E11" s="258">
        <v>0.3</v>
      </c>
      <c r="F11" s="172"/>
    </row>
    <row r="12" spans="1:6" s="173" customFormat="1" ht="15.75" x14ac:dyDescent="0.2">
      <c r="A12" s="629" t="s">
        <v>7</v>
      </c>
      <c r="B12" s="257">
        <v>7</v>
      </c>
      <c r="C12" s="258">
        <v>0.75</v>
      </c>
      <c r="D12" s="258">
        <v>0.21</v>
      </c>
      <c r="E12" s="258">
        <v>0.04</v>
      </c>
      <c r="F12" s="172"/>
    </row>
    <row r="13" spans="1:6" s="173" customFormat="1" ht="15.75" x14ac:dyDescent="0.2">
      <c r="A13" s="629"/>
      <c r="B13" s="257">
        <v>9</v>
      </c>
      <c r="C13" s="258">
        <v>0.68</v>
      </c>
      <c r="D13" s="258">
        <v>0.15</v>
      </c>
      <c r="E13" s="258">
        <v>0.17</v>
      </c>
      <c r="F13" s="172"/>
    </row>
    <row r="14" spans="1:6" s="173" customFormat="1" ht="15.75" x14ac:dyDescent="0.2">
      <c r="A14" s="621" t="s">
        <v>8</v>
      </c>
      <c r="B14" s="257">
        <v>12</v>
      </c>
      <c r="C14" s="258">
        <v>0.62</v>
      </c>
      <c r="D14" s="258">
        <v>0.26</v>
      </c>
      <c r="E14" s="258">
        <v>0.12</v>
      </c>
      <c r="F14" s="172"/>
    </row>
    <row r="15" spans="1:6" s="173" customFormat="1" ht="15.75" x14ac:dyDescent="0.2">
      <c r="A15" s="621"/>
      <c r="B15" s="257">
        <v>13</v>
      </c>
      <c r="C15" s="258">
        <v>0.38</v>
      </c>
      <c r="D15" s="258">
        <v>0.51</v>
      </c>
      <c r="E15" s="258">
        <v>0.11</v>
      </c>
      <c r="F15" s="172"/>
    </row>
    <row r="16" spans="1:6" s="173" customFormat="1" ht="15.75" x14ac:dyDescent="0.2">
      <c r="A16" s="259" t="s">
        <v>178</v>
      </c>
      <c r="B16" s="257">
        <v>15</v>
      </c>
      <c r="C16" s="258">
        <v>0.44</v>
      </c>
      <c r="D16" s="258">
        <v>0.42</v>
      </c>
      <c r="E16" s="258">
        <v>0.14000000000000001</v>
      </c>
      <c r="F16" s="172"/>
    </row>
    <row r="17" spans="1:10" s="173" customFormat="1" ht="15.75" x14ac:dyDescent="0.2">
      <c r="A17" s="621" t="s">
        <v>10</v>
      </c>
      <c r="B17" s="257">
        <v>16</v>
      </c>
      <c r="C17" s="258">
        <v>0.63</v>
      </c>
      <c r="D17" s="258">
        <v>0.28999999999999998</v>
      </c>
      <c r="E17" s="258">
        <v>0.08</v>
      </c>
      <c r="F17" s="172"/>
    </row>
    <row r="18" spans="1:10" s="173" customFormat="1" ht="15.75" x14ac:dyDescent="0.2">
      <c r="A18" s="621"/>
      <c r="B18" s="257">
        <v>17</v>
      </c>
      <c r="C18" s="258">
        <v>0.82</v>
      </c>
      <c r="D18" s="258">
        <v>0.16</v>
      </c>
      <c r="E18" s="258">
        <v>0.02</v>
      </c>
      <c r="F18" s="172"/>
    </row>
    <row r="19" spans="1:10" s="173" customFormat="1" ht="15.75" x14ac:dyDescent="0.2">
      <c r="A19" s="260" t="s">
        <v>126</v>
      </c>
      <c r="B19" s="257">
        <v>20</v>
      </c>
      <c r="C19" s="258">
        <v>0.55000000000000004</v>
      </c>
      <c r="D19" s="258">
        <v>0.32</v>
      </c>
      <c r="E19" s="258">
        <v>0.13</v>
      </c>
      <c r="F19" s="172"/>
    </row>
    <row r="20" spans="1:10" s="173" customFormat="1" ht="15.75" x14ac:dyDescent="0.2">
      <c r="A20" s="622" t="s">
        <v>203</v>
      </c>
      <c r="B20" s="257">
        <v>21</v>
      </c>
      <c r="C20" s="258">
        <v>0.79</v>
      </c>
      <c r="D20" s="258">
        <v>0.13</v>
      </c>
      <c r="E20" s="258">
        <v>0.08</v>
      </c>
      <c r="F20" s="172"/>
    </row>
    <row r="21" spans="1:10" s="173" customFormat="1" ht="15.75" x14ac:dyDescent="0.2">
      <c r="A21" s="622"/>
      <c r="B21" s="257">
        <v>22</v>
      </c>
      <c r="C21" s="258">
        <v>0.76</v>
      </c>
      <c r="D21" s="258">
        <v>0.13</v>
      </c>
      <c r="E21" s="258">
        <v>0.11</v>
      </c>
      <c r="F21" s="172"/>
    </row>
    <row r="22" spans="1:10" s="173" customFormat="1" ht="15.75" x14ac:dyDescent="0.2">
      <c r="A22" s="622" t="s">
        <v>634</v>
      </c>
      <c r="B22" s="257">
        <v>25</v>
      </c>
      <c r="C22" s="258">
        <v>0.77</v>
      </c>
      <c r="D22" s="258">
        <v>0.19</v>
      </c>
      <c r="E22" s="258">
        <v>0.04</v>
      </c>
      <c r="F22" s="172"/>
    </row>
    <row r="23" spans="1:10" s="173" customFormat="1" ht="15.75" x14ac:dyDescent="0.2">
      <c r="A23" s="622"/>
      <c r="B23" s="257">
        <v>26</v>
      </c>
      <c r="C23" s="258">
        <v>0.71</v>
      </c>
      <c r="D23" s="258">
        <v>0.26</v>
      </c>
      <c r="E23" s="258">
        <v>0.03</v>
      </c>
      <c r="F23" s="172"/>
    </row>
    <row r="24" spans="1:10" s="173" customFormat="1" ht="15.75" x14ac:dyDescent="0.2">
      <c r="A24" s="260" t="s">
        <v>133</v>
      </c>
      <c r="B24" s="257">
        <v>28</v>
      </c>
      <c r="C24" s="258">
        <v>0.51</v>
      </c>
      <c r="D24" s="258">
        <v>0.28999999999999998</v>
      </c>
      <c r="E24" s="258">
        <v>0.2</v>
      </c>
      <c r="F24" s="172"/>
    </row>
    <row r="26" spans="1:10" customFormat="1" ht="15.75" x14ac:dyDescent="0.25">
      <c r="A26" s="222" t="s">
        <v>138</v>
      </c>
      <c r="B26" s="225"/>
      <c r="C26" s="261"/>
      <c r="D26" s="68"/>
      <c r="E26" s="203" t="s">
        <v>139</v>
      </c>
    </row>
    <row r="27" spans="1:10" customFormat="1" ht="15.75" customHeight="1" x14ac:dyDescent="0.25">
      <c r="A27" s="7" t="s">
        <v>140</v>
      </c>
      <c r="B27" s="225"/>
      <c r="C27" s="261"/>
      <c r="D27" s="68"/>
      <c r="E27" s="12" t="s">
        <v>141</v>
      </c>
    </row>
    <row r="28" spans="1:10" customFormat="1" ht="54" customHeight="1" x14ac:dyDescent="0.25">
      <c r="A28" s="222" t="s">
        <v>142</v>
      </c>
      <c r="B28" s="225"/>
      <c r="C28" s="261"/>
      <c r="D28" s="68"/>
      <c r="E28" s="203" t="s">
        <v>143</v>
      </c>
      <c r="J28" s="13"/>
    </row>
    <row r="29" spans="1:10" customFormat="1" ht="15.75" x14ac:dyDescent="0.25">
      <c r="A29" s="224"/>
      <c r="B29" s="225"/>
      <c r="C29" s="261"/>
      <c r="D29" s="68"/>
      <c r="E29" s="203"/>
    </row>
    <row r="30" spans="1:10" customFormat="1" ht="15.75" x14ac:dyDescent="0.25">
      <c r="A30" s="222" t="s">
        <v>144</v>
      </c>
      <c r="B30" s="225"/>
      <c r="C30" s="261"/>
      <c r="D30" s="68"/>
      <c r="E30" s="203" t="s">
        <v>145</v>
      </c>
    </row>
    <row r="31" spans="1:10" customFormat="1" ht="15.75" x14ac:dyDescent="0.25">
      <c r="A31" s="222" t="s">
        <v>146</v>
      </c>
      <c r="B31" s="225"/>
      <c r="C31" s="261"/>
      <c r="D31" s="68"/>
      <c r="E31" s="203" t="s">
        <v>147</v>
      </c>
    </row>
    <row r="32" spans="1:10" customFormat="1" ht="57" customHeight="1" x14ac:dyDescent="0.25">
      <c r="A32" s="7" t="s">
        <v>148</v>
      </c>
      <c r="B32" s="225"/>
      <c r="C32" s="261"/>
      <c r="D32" s="68"/>
      <c r="E32" s="203" t="s">
        <v>149</v>
      </c>
    </row>
    <row r="33" spans="1:6" customFormat="1" ht="15.75" x14ac:dyDescent="0.25">
      <c r="A33" s="224"/>
      <c r="B33" s="224"/>
      <c r="C33" s="204"/>
      <c r="D33" s="68"/>
      <c r="E33" s="7"/>
      <c r="F33" s="8"/>
    </row>
    <row r="34" spans="1:6" customFormat="1" ht="15.75" customHeight="1" x14ac:dyDescent="0.25">
      <c r="A34" s="205" t="s">
        <v>150</v>
      </c>
      <c r="B34" s="224"/>
      <c r="C34" s="204"/>
      <c r="D34" s="67"/>
      <c r="E34" s="405" t="s">
        <v>713</v>
      </c>
      <c r="F34" s="4"/>
    </row>
    <row r="35" spans="1:6" customFormat="1" ht="15.75" customHeight="1" x14ac:dyDescent="0.25">
      <c r="A35" s="205" t="s">
        <v>151</v>
      </c>
      <c r="B35" s="224"/>
      <c r="C35" s="204"/>
      <c r="D35" s="67"/>
      <c r="E35" s="405" t="s">
        <v>712</v>
      </c>
      <c r="F35" s="4"/>
    </row>
    <row r="36" spans="1:6" customFormat="1" ht="15.75" customHeight="1" x14ac:dyDescent="0.25">
      <c r="A36" s="205"/>
      <c r="B36" s="224"/>
      <c r="C36" s="204"/>
      <c r="D36" s="67"/>
      <c r="E36" s="405" t="s">
        <v>711</v>
      </c>
      <c r="F36" s="4"/>
    </row>
    <row r="37" spans="1:6" customFormat="1" ht="59.25" customHeight="1" x14ac:dyDescent="0.25">
      <c r="A37" s="202" t="s">
        <v>152</v>
      </c>
      <c r="B37" s="224"/>
      <c r="C37" s="204"/>
      <c r="D37" s="67"/>
      <c r="E37" s="405" t="s">
        <v>720</v>
      </c>
      <c r="F37" s="4"/>
    </row>
    <row r="38" spans="1:6" ht="15.75" x14ac:dyDescent="0.25">
      <c r="E38" s="405"/>
    </row>
    <row r="39" spans="1:6" ht="15" x14ac:dyDescent="0.25">
      <c r="A39" s="3"/>
      <c r="C39" s="168"/>
    </row>
    <row r="40" spans="1:6" ht="15" x14ac:dyDescent="0.25">
      <c r="A40" s="3"/>
      <c r="C40" s="168"/>
    </row>
    <row r="41" spans="1:6" ht="24.75" customHeight="1" x14ac:dyDescent="0.25">
      <c r="A41" s="9"/>
      <c r="C41" s="168"/>
    </row>
  </sheetData>
  <customSheetViews>
    <customSheetView guid="{584FE996-15E6-49A3-8604-0667E14E6CF9}" showPageBreaks="1" fitToPage="1" printArea="1" view="pageBreakPreview">
      <pane ySplit="8" topLeftCell="A9" activePane="bottomLeft" state="frozen"/>
      <selection pane="bottomLeft" activeCell="B7" sqref="B7:B8"/>
      <pageMargins left="0.70866141732283472" right="0.70866141732283472" top="0.74803149606299213" bottom="0.74803149606299213" header="0.31496062992125984" footer="0.31496062992125984"/>
      <pageSetup paperSize="9" scale="63" fitToHeight="0" orientation="portrait" r:id="rId1"/>
    </customSheetView>
    <customSheetView guid="{89D678F6-6366-46B4-AC47-E6EDA7576597}" showPageBreaks="1" fitToPage="1" printArea="1" view="pageBreakPreview">
      <pane ySplit="8" topLeftCell="A9" activePane="bottomLeft" state="frozen"/>
      <selection pane="bottomLeft" activeCell="B7" sqref="B7:B8"/>
      <pageMargins left="0.70866141732283472" right="0.70866141732283472" top="0.74803149606299213" bottom="0.74803149606299213" header="0.31496062992125984" footer="0.31496062992125984"/>
      <pageSetup paperSize="9" scale="62" fitToHeight="0" orientation="portrait" r:id="rId2"/>
    </customSheetView>
  </customSheetViews>
  <mergeCells count="10">
    <mergeCell ref="D2:E2"/>
    <mergeCell ref="A14:A15"/>
    <mergeCell ref="A17:A18"/>
    <mergeCell ref="A20:A21"/>
    <mergeCell ref="A22:A23"/>
    <mergeCell ref="A5:E5"/>
    <mergeCell ref="A7:A8"/>
    <mergeCell ref="B7:B8"/>
    <mergeCell ref="C7:E7"/>
    <mergeCell ref="A12:A13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view="pageBreakPreview" zoomScaleNormal="100" zoomScaleSheetLayoutView="100" workbookViewId="0">
      <selection activeCell="B19" sqref="B19"/>
    </sheetView>
  </sheetViews>
  <sheetFormatPr defaultRowHeight="15.75" x14ac:dyDescent="0.25"/>
  <cols>
    <col min="1" max="1" width="56.140625" style="68" customWidth="1"/>
    <col min="2" max="2" width="28.85546875" style="68" customWidth="1"/>
    <col min="3" max="3" width="31.140625" style="68" customWidth="1"/>
    <col min="4" max="4" width="9.140625" style="68" customWidth="1"/>
    <col min="5" max="16384" width="9.140625" style="68"/>
  </cols>
  <sheetData>
    <row r="1" spans="1:11" x14ac:dyDescent="0.25">
      <c r="B1" s="630" t="s">
        <v>708</v>
      </c>
      <c r="C1" s="631"/>
      <c r="G1" s="283"/>
      <c r="H1" s="283"/>
    </row>
    <row r="2" spans="1:11" ht="49.5" customHeight="1" x14ac:dyDescent="0.25">
      <c r="B2" s="486" t="s">
        <v>672</v>
      </c>
      <c r="C2" s="486"/>
      <c r="G2" s="283"/>
      <c r="H2" s="283"/>
    </row>
    <row r="4" spans="1:11" x14ac:dyDescent="0.25">
      <c r="A4" s="495" t="s">
        <v>714</v>
      </c>
      <c r="B4" s="495"/>
      <c r="C4" s="495"/>
    </row>
    <row r="5" spans="1:11" ht="16.5" thickBot="1" x14ac:dyDescent="0.3">
      <c r="A5" s="213"/>
      <c r="B5" s="213"/>
      <c r="C5" s="213"/>
    </row>
    <row r="6" spans="1:11" x14ac:dyDescent="0.25">
      <c r="A6" s="214" t="s">
        <v>13</v>
      </c>
      <c r="B6" s="215" t="s">
        <v>12</v>
      </c>
      <c r="C6" s="216" t="s">
        <v>0</v>
      </c>
    </row>
    <row r="7" spans="1:11" x14ac:dyDescent="0.25">
      <c r="A7" s="217" t="s">
        <v>1</v>
      </c>
      <c r="B7" s="201">
        <v>1839.576632945442</v>
      </c>
      <c r="C7" s="218">
        <v>1839.576632945442</v>
      </c>
    </row>
    <row r="8" spans="1:11" x14ac:dyDescent="0.25">
      <c r="A8" s="217" t="s">
        <v>2</v>
      </c>
      <c r="B8" s="201">
        <v>1653.5749956142918</v>
      </c>
      <c r="C8" s="218">
        <v>1653.5749956142918</v>
      </c>
    </row>
    <row r="9" spans="1:11" ht="16.5" thickBot="1" x14ac:dyDescent="0.3">
      <c r="A9" s="219" t="s">
        <v>3</v>
      </c>
      <c r="B9" s="220">
        <v>3838.0579498274956</v>
      </c>
      <c r="C9" s="221">
        <v>3838.0579498274956</v>
      </c>
    </row>
    <row r="10" spans="1:11" ht="30" customHeight="1" x14ac:dyDescent="0.25"/>
    <row r="11" spans="1:11" x14ac:dyDescent="0.25">
      <c r="A11" s="222" t="s">
        <v>138</v>
      </c>
      <c r="B11" s="223"/>
      <c r="C11" s="203" t="s">
        <v>139</v>
      </c>
      <c r="D11" s="202"/>
      <c r="F11" s="7"/>
    </row>
    <row r="12" spans="1:11" x14ac:dyDescent="0.25">
      <c r="A12" s="7" t="s">
        <v>140</v>
      </c>
      <c r="B12" s="223"/>
      <c r="C12" s="12" t="s">
        <v>141</v>
      </c>
      <c r="D12" s="205"/>
      <c r="F12" s="7"/>
    </row>
    <row r="13" spans="1:11" ht="54" customHeight="1" x14ac:dyDescent="0.25">
      <c r="A13" s="222" t="s">
        <v>142</v>
      </c>
      <c r="B13" s="223"/>
      <c r="C13" s="203" t="s">
        <v>719</v>
      </c>
      <c r="D13" s="222"/>
      <c r="F13" s="7"/>
      <c r="K13" s="284"/>
    </row>
    <row r="14" spans="1:11" ht="18.75" customHeight="1" x14ac:dyDescent="0.25">
      <c r="A14" s="222"/>
      <c r="B14" s="223"/>
      <c r="C14" s="203"/>
      <c r="D14" s="222"/>
      <c r="F14" s="7"/>
      <c r="K14" s="284"/>
    </row>
    <row r="15" spans="1:11" x14ac:dyDescent="0.25">
      <c r="A15" s="67"/>
      <c r="C15" s="203"/>
      <c r="D15" s="222"/>
      <c r="F15" s="7"/>
    </row>
    <row r="16" spans="1:11" x14ac:dyDescent="0.25">
      <c r="A16" s="222" t="s">
        <v>144</v>
      </c>
      <c r="B16" s="152"/>
      <c r="C16" s="203" t="s">
        <v>145</v>
      </c>
      <c r="D16" s="204"/>
      <c r="F16" s="7"/>
    </row>
    <row r="17" spans="1:7" x14ac:dyDescent="0.25">
      <c r="A17" s="222" t="s">
        <v>146</v>
      </c>
      <c r="B17" s="152"/>
      <c r="C17" s="203" t="s">
        <v>147</v>
      </c>
      <c r="D17" s="204"/>
      <c r="F17" s="7"/>
    </row>
    <row r="18" spans="1:7" ht="54.75" customHeight="1" x14ac:dyDescent="0.25">
      <c r="A18" s="7" t="s">
        <v>148</v>
      </c>
      <c r="B18" s="152"/>
      <c r="C18" s="203" t="s">
        <v>721</v>
      </c>
      <c r="D18" s="204"/>
      <c r="F18" s="7"/>
    </row>
    <row r="19" spans="1:7" ht="18" customHeight="1" x14ac:dyDescent="0.25">
      <c r="A19" s="7"/>
      <c r="B19" s="152"/>
      <c r="C19" s="203"/>
      <c r="D19" s="204"/>
      <c r="F19" s="7"/>
    </row>
    <row r="20" spans="1:7" x14ac:dyDescent="0.25">
      <c r="A20" s="67"/>
      <c r="B20" s="404"/>
      <c r="C20" s="67"/>
      <c r="D20" s="204"/>
      <c r="F20" s="7"/>
      <c r="G20" s="203"/>
    </row>
    <row r="21" spans="1:7" ht="15.75" customHeight="1" x14ac:dyDescent="0.25">
      <c r="A21" s="205" t="s">
        <v>150</v>
      </c>
      <c r="B21" s="93"/>
      <c r="C21" s="357" t="s">
        <v>713</v>
      </c>
      <c r="D21" s="204"/>
      <c r="E21" s="67"/>
      <c r="F21" s="67"/>
      <c r="G21" s="67"/>
    </row>
    <row r="22" spans="1:7" ht="15.75" customHeight="1" x14ac:dyDescent="0.25">
      <c r="A22" s="205" t="s">
        <v>151</v>
      </c>
      <c r="B22" s="93"/>
      <c r="C22" s="357" t="s">
        <v>712</v>
      </c>
      <c r="D22" s="204"/>
      <c r="E22" s="67"/>
      <c r="F22" s="67"/>
      <c r="G22" s="67"/>
    </row>
    <row r="23" spans="1:7" ht="15.75" customHeight="1" x14ac:dyDescent="0.25">
      <c r="A23" s="205"/>
      <c r="C23" s="360" t="s">
        <v>711</v>
      </c>
      <c r="D23" s="204"/>
      <c r="E23" s="67"/>
      <c r="F23" s="67"/>
      <c r="G23" s="67"/>
    </row>
    <row r="24" spans="1:7" ht="50.25" customHeight="1" x14ac:dyDescent="0.25">
      <c r="A24" s="202" t="s">
        <v>152</v>
      </c>
      <c r="C24" s="360" t="s">
        <v>726</v>
      </c>
      <c r="D24" s="204"/>
      <c r="E24" s="67"/>
      <c r="F24" s="67"/>
      <c r="G24" s="67"/>
    </row>
  </sheetData>
  <customSheetViews>
    <customSheetView guid="{584FE996-15E6-49A3-8604-0667E14E6CF9}" showPageBreaks="1" view="pageBreakPreview" topLeftCell="A4">
      <selection activeCell="C17" sqref="C17"/>
      <pageMargins left="0.7" right="0.7" top="0.75" bottom="0.75" header="0.3" footer="0.3"/>
      <pageSetup paperSize="9" scale="71" orientation="portrait" verticalDpi="0" r:id="rId1"/>
    </customSheetView>
    <customSheetView guid="{89D678F6-6366-46B4-AC47-E6EDA7576597}" showPageBreaks="1" view="pageBreakPreview">
      <selection activeCell="A21" sqref="A21"/>
      <pageMargins left="0.7" right="0.7" top="0.75" bottom="0.75" header="0.3" footer="0.3"/>
      <pageSetup paperSize="9" scale="71" orientation="portrait" verticalDpi="0" r:id="rId2"/>
    </customSheetView>
  </customSheetViews>
  <mergeCells count="3">
    <mergeCell ref="A4:C4"/>
    <mergeCell ref="B1:C1"/>
    <mergeCell ref="B2:C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1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18</vt:i4>
      </vt:variant>
    </vt:vector>
  </HeadingPairs>
  <TitlesOfParts>
    <vt:vector size="39" baseType="lpstr">
      <vt:lpstr>Приложение № 1</vt:lpstr>
      <vt:lpstr>Приложение № 2</vt:lpstr>
      <vt:lpstr>Приложение № 3</vt:lpstr>
      <vt:lpstr>Приложение № 4</vt:lpstr>
      <vt:lpstr>Приложение № 5</vt:lpstr>
      <vt:lpstr>Приложение № 6</vt:lpstr>
      <vt:lpstr>Приложение № 7</vt:lpstr>
      <vt:lpstr>Приложение № 8</vt:lpstr>
      <vt:lpstr>Приложение № 9</vt:lpstr>
      <vt:lpstr>Приложение № 10</vt:lpstr>
      <vt:lpstr>Приложение № 11</vt:lpstr>
      <vt:lpstr>Приложение № 12</vt:lpstr>
      <vt:lpstr>Приложение № 13</vt:lpstr>
      <vt:lpstr>Приложение № 14</vt:lpstr>
      <vt:lpstr>Приложение № 16</vt:lpstr>
      <vt:lpstr>Приложение № 17</vt:lpstr>
      <vt:lpstr>Приложение № 18</vt:lpstr>
      <vt:lpstr>Приложение № 19</vt:lpstr>
      <vt:lpstr>Приложение № 20</vt:lpstr>
      <vt:lpstr>Приложение № 21</vt:lpstr>
      <vt:lpstr>Приложение № 22</vt:lpstr>
      <vt:lpstr>'Приложение № 10'!Заголовки_для_печати</vt:lpstr>
      <vt:lpstr>'Приложение № 11'!Заголовки_для_печати</vt:lpstr>
      <vt:lpstr>'Приложение № 17'!Заголовки_для_печати</vt:lpstr>
      <vt:lpstr>'Приложение № 21'!Заголовки_для_печати</vt:lpstr>
      <vt:lpstr>'Приложение № 1'!Область_печати</vt:lpstr>
      <vt:lpstr>'Приложение № 10'!Область_печати</vt:lpstr>
      <vt:lpstr>'Приложение № 11'!Область_печати</vt:lpstr>
      <vt:lpstr>'Приложение № 12'!Область_печати</vt:lpstr>
      <vt:lpstr>'Приложение № 17'!Область_печати</vt:lpstr>
      <vt:lpstr>'Приложение № 18'!Область_печати</vt:lpstr>
      <vt:lpstr>'Приложение № 19'!Область_печати</vt:lpstr>
      <vt:lpstr>'Приложение № 2'!Область_печати</vt:lpstr>
      <vt:lpstr>'Приложение № 21'!Область_печати</vt:lpstr>
      <vt:lpstr>'Приложение № 3'!Область_печати</vt:lpstr>
      <vt:lpstr>'Приложение № 4'!Область_печати</vt:lpstr>
      <vt:lpstr>'Приложение № 7'!Область_печати</vt:lpstr>
      <vt:lpstr>'Приложение № 8'!Область_печати</vt:lpstr>
      <vt:lpstr>'Приложение № 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2016-01-18T13:04:33Z</cp:lastPrinted>
  <dcterms:created xsi:type="dcterms:W3CDTF">2015-12-21T11:23:33Z</dcterms:created>
  <dcterms:modified xsi:type="dcterms:W3CDTF">2016-01-18T13:16:18Z</dcterms:modified>
</cp:coreProperties>
</file>